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DAA21BB-5049-44CF-B8F3-ADD001BFF4E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T23" i="1"/>
  <c r="BF24" i="1"/>
  <c r="BT24" i="1"/>
  <c r="BT25" i="1"/>
  <c r="BT26" i="1"/>
  <c r="BF27" i="1"/>
  <c r="BT27" i="1"/>
  <c r="BT28" i="1"/>
  <c r="BF29" i="1"/>
  <c r="BT29" i="1"/>
  <c r="BF30" i="1"/>
  <c r="BT30" i="1"/>
  <c r="BF31" i="1"/>
  <c r="BT31" i="1"/>
  <c r="BF32" i="1"/>
  <c r="BT32" i="1"/>
  <c r="BT33" i="1"/>
  <c r="BT34" i="1"/>
  <c r="BT35" i="1"/>
  <c r="BT36" i="1"/>
  <c r="BT37" i="1"/>
  <c r="BF38" i="1"/>
  <c r="BT38" i="1"/>
  <c r="BF39" i="1"/>
  <c r="BT39" i="1"/>
  <c r="BF40" i="1"/>
  <c r="BT40" i="1"/>
  <c r="BT41" i="1"/>
  <c r="BT42" i="1"/>
  <c r="BT43" i="1"/>
  <c r="BT44" i="1"/>
  <c r="BF45" i="1"/>
  <c r="BT45" i="1"/>
  <c r="BT46" i="1"/>
  <c r="BF47" i="1"/>
  <c r="BT47" i="1"/>
  <c r="BF48" i="1"/>
  <c r="BT48" i="1"/>
  <c r="BF49" i="1"/>
  <c r="BT49" i="1"/>
  <c r="BF50" i="1"/>
  <c r="BT50" i="1"/>
  <c r="BF51" i="1"/>
  <c r="BT51" i="1"/>
  <c r="BF52" i="1"/>
  <c r="BT52" i="1"/>
  <c r="BF53" i="1"/>
  <c r="BT53" i="1"/>
  <c r="BT54" i="1"/>
  <c r="BT55" i="1"/>
  <c r="BF56" i="1"/>
  <c r="BT56" i="1"/>
  <c r="BT57" i="1"/>
  <c r="BF58" i="1"/>
  <c r="BT58" i="1"/>
  <c r="BF59" i="1"/>
  <c r="BT59" i="1"/>
  <c r="BF60" i="1"/>
  <c r="BT60" i="1"/>
  <c r="BT61" i="1"/>
  <c r="BT62" i="1"/>
</calcChain>
</file>

<file path=xl/sharedStrings.xml><?xml version="1.0" encoding="utf-8"?>
<sst xmlns="http://schemas.openxmlformats.org/spreadsheetml/2006/main" count="3721" uniqueCount="1233">
  <si>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</si>
  <si>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</si>
  <si>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</si>
  <si>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</si>
  <si>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</si>
  <si>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</si>
  <si>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</si>
  <si>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</si>
  <si>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</si>
  <si>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</si>
  <si>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</si>
  <si>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</si>
  <si>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</si>
  <si>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</si>
  <si>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</si>
  <si>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</si>
  <si>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</si>
  <si>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</si>
  <si>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</si>
  <si>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</si>
  <si>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</si>
  <si>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</si>
  <si>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</si>
  <si>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</si>
  <si>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</si>
  <si>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</si>
  <si>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</si>
  <si>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</si>
  <si>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</si>
  <si>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</si>
  <si>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</si>
  <si>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</si>
  <si>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</si>
  <si>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</si>
  <si>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</si>
  <si>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</si>
  <si>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</si>
  <si>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</si>
  <si>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</si>
  <si>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</si>
  <si>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</si>
  <si>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</si>
  <si>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</si>
  <si>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</si>
  <si>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</si>
  <si>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</si>
  <si>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</si>
  <si>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</si>
  <si>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</si>
  <si>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</si>
  <si>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</si>
  <si>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</si>
  <si>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</si>
  <si>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</si>
  <si>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</si>
  <si>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</si>
  <si>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</si>
  <si>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</si>
  <si>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</si>
  <si>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</si>
  <si>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</si>
  <si>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</si>
  <si>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</si>
  <si>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</si>
  <si>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</si>
  <si>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</si>
  <si>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</si>
  <si>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</si>
  <si>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</si>
  <si>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</si>
  <si>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</si>
  <si>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</si>
  <si>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</si>
  <si>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Milenkova, V; Nakova, A</t>
  </si>
  <si>
    <t/>
  </si>
  <si>
    <t>Milenkova, Valentina; Nakova, Albena</t>
  </si>
  <si>
    <t>Personality Development and Behavior in Adolescence: Characteristics and Dimensions</t>
  </si>
  <si>
    <t>SOCIETIES</t>
  </si>
  <si>
    <t>English</t>
  </si>
  <si>
    <t>Article</t>
  </si>
  <si>
    <t>parental influence; child; family upbringing; Self-concept; child development</t>
  </si>
  <si>
    <t>SELF-ESTEEM; HAPPINESS</t>
  </si>
  <si>
    <t>This article aims to present the specifics and characteristics of personality development during adolescence in light of the family's influence on the adolescent's self-esteem, self-perception, and behavior. Self-concept holds a particular importance in an individual's psychological and social development and expression. Self-concept contributes to an individual's communication, personal confidence, and independence. The objectives of the article are as follows: to trace some basic aspects of the influence of family on personality and its formation; to present concrete empirical dimensions of the Self-concept of students in a Bulgarian environment as well as their relationships with their parents; to show whether there are differences among the main ethnic groups in terms of their Self-concept and parental influence. The empirical analysis of the article is based on research conducted with secondary school students in 2018 within the framework of the Modern Bulgarian Education: Status and Deficits project, of which there were 130 Bulgarian, 70 Turk, and 70 Roma students aged 14-16 and of both sexes. The students were randomly selected from several Bulgarian secondary schools. To establish Self-images and the formation of various qualities, we used a method highlighting the types of personality tests used to register Self-concept profiles, including various personal qualities in different areas of personality expression. Students rate the qualities as real and as their desire to possess them on a five-degree scale from 1-I do not possess at all to 5-I completely possess the corresponding quality. The survey results showed that young people to a large extent tend to strive for the construction of their Self-image as open to sociability, contacts, and communication to attain affirmation among peers and autonomy. The article also analyzes assessments of parents' involvement in children's lives as well as the importance of family as a value. The main conclusion of the article is that upbringing in the family is key to the development of a child's Self-concept and success, the value structure and emotional state, as well as overall personal activity.</t>
  </si>
  <si>
    <t>[Milenkova, Valentina] South West Univ Neofit Rilski, Dept Sociol, Blagoevgrad 2700, Bulgaria; [Milenkova, Valentina; Nakova, Albena] Bulgarian Acad Sci, Inst Philosophy &amp; Sociol, Sofia 1000, Bulgaria</t>
  </si>
  <si>
    <t>South-West University - Bulgaria; Bulgarian Academy of Sciences</t>
  </si>
  <si>
    <t>Milenkova, V (corresponding author), South West Univ Neofit Rilski, Dept Sociol, Blagoevgrad 2700, Bulgaria.;Milenkova, V (corresponding author), Bulgarian Acad Sci, Inst Philosophy &amp; Sociol, Sofia 1000, Bulgaria.</t>
  </si>
  <si>
    <t>vmilenkova@gmail.com; albena_nakova.manolova@abv.bg</t>
  </si>
  <si>
    <t>MDPI</t>
  </si>
  <si>
    <t>BASEL</t>
  </si>
  <si>
    <t>ST ALBAN-ANLAGE 66, CH-4052 BASEL, SWITZERLAND</t>
  </si>
  <si>
    <t>2075-4698</t>
  </si>
  <si>
    <t>Societies</t>
  </si>
  <si>
    <t>JUN</t>
  </si>
  <si>
    <t>10.3390/soc13060148</t>
  </si>
  <si>
    <t>Sociology</t>
  </si>
  <si>
    <t>Emerging Sources Citation Index (ESCI)</t>
  </si>
  <si>
    <t>K4BN3</t>
  </si>
  <si>
    <t>gold</t>
  </si>
  <si>
    <t>2023-10-20</t>
  </si>
  <si>
    <t>WOS:001015907800001</t>
  </si>
  <si>
    <t>Stefanov, K</t>
  </si>
  <si>
    <t>Stefanov, Kristian</t>
  </si>
  <si>
    <t>Between Ideological Loyalty and Political Adaptation: The Agrarian Question  in the Development of Bulgarian Social Democracy, 1891-1912</t>
  </si>
  <si>
    <t>EAST EUROPEAN POLITICS AND SOCIETIES</t>
  </si>
  <si>
    <t>Article; Early Access</t>
  </si>
  <si>
    <t>social democracy; political adaptation; agrarian question; democratic politics; political modernization; populism</t>
  </si>
  <si>
    <t>POLICY</t>
  </si>
  <si>
    <t>At the end of the nineteenth century, European social democracy founded acceptance among some circles of the Bulgarian intelligentsia. However, the social base of this new ideology, including industrialization and urbanization, was almost missing. This contradiction confronted the young party with the challenge of adapting to local social reality, not only leading it to a chain of internal ideological dilemmas questioning its social democratic identity, but also stimulating various political interactions with the public environment, culminating in a change of national politics. The present article lays out the problem of social democracy's political adaptation by focusing first on the Agrarian Question  debates among the party elite through investigation of the public discussions in the congresses, newspapers, and letters, and second, on political practice in the field of electoral politics through analyses of electoral statistics and mobilization discourses. The article's main conclusions are that (1) dialectics between the intensive transfer of modern ideas and the complex process of their adaptation to national conditions is one of the moving contradictions  of Bulgarian social democracy's development in the Balkan peripheral context, (2) the Bulgarian Workers' Social Democratic Party's (BWSDP) experience confirms the more general tendency in Second International social democracy of a strong interdependence between electoral politics and ideological debates, and (3) the efforts for political mobilization of the petty peasants and artisans through Marxist language led to its evolution into a socialist-populist discourse that stimulated massification of political participation and encouraged but also opposed the early Agrarian movement.</t>
  </si>
  <si>
    <t>[Stefanov, Kristian] Sofia Univ St Kliment Ohridski, Polit Sci Dept, Sofia, Bulgaria</t>
  </si>
  <si>
    <t>University of Sofia</t>
  </si>
  <si>
    <t>Stefanov, K (corresponding author), Sofia Univ St Kliment Ohridski, Polit Sci Dept, Sofia, Bulgaria.</t>
  </si>
  <si>
    <t>kristians@uni-sofia.bg</t>
  </si>
  <si>
    <t>Stefanov, Kristian/0000-0003-4017-2950</t>
  </si>
  <si>
    <t>SAGE PUBLICATIONS INC</t>
  </si>
  <si>
    <t>THOUSAND OAKS</t>
  </si>
  <si>
    <t>2455 TELLER RD, THOUSAND OAKS, CA 91320 USA</t>
  </si>
  <si>
    <t>0888-3254</t>
  </si>
  <si>
    <t>1533-8371</t>
  </si>
  <si>
    <t>E EUR POLIT SOC</t>
  </si>
  <si>
    <t>East Eur. Polit. Soc.</t>
  </si>
  <si>
    <t>2023 FEB 21</t>
  </si>
  <si>
    <t>10.1177/08883254221148652</t>
  </si>
  <si>
    <t>FEB 2023</t>
  </si>
  <si>
    <t>Area Studies; Political Science</t>
  </si>
  <si>
    <t>Social Science Citation Index (SSCI)</t>
  </si>
  <si>
    <t>Area Studies; Government &amp; Law</t>
  </si>
  <si>
    <t>9E4UM</t>
  </si>
  <si>
    <t>WOS:000936782700001</t>
  </si>
  <si>
    <t>Matseva, N</t>
  </si>
  <si>
    <t>Matseva, Natalia</t>
  </si>
  <si>
    <t>THE GAME IN BULGARIAN LANGUAGE CLASSES AS PART OF A STRATEGY TO INCREASE THE LEARNING MOTIVATION OF FIFTH GRADERS</t>
  </si>
  <si>
    <t>BULGARSKI EZIK I LITERATURA-BULGARIAN LANGUAGE AND LITERATURE</t>
  </si>
  <si>
    <t>role-playing games; learning motivation; interactive methods; positive environment; communicative strategies</t>
  </si>
  <si>
    <t>In the context of the external socio-cultural conditions in which the educational process takes place, adaptability, creativity and the ability to solve problems are often considered to be far more valuable qualities than the accumulated knowledge in a given field. To develop these qualities in adolescents, teachers need to develop different strategies to engage and hold the attention of the world's young people. One of the interactive techniques that ensure the active participation of children in the learning process is the game. The article offers a practical methodological idea for applying a similar method to Bulgarian language classes in the fifth grade and draws conclusions based on the observations made.</t>
  </si>
  <si>
    <t>[Matseva, Natalia] Paisii Hilendarski Univ Plovdiv, 24 Tsar Asen St, Plovdiv 4000, Bulgaria</t>
  </si>
  <si>
    <t>Plovdiv University</t>
  </si>
  <si>
    <t>Matseva, N (corresponding author), Paisii Hilendarski Univ Plovdiv, 24 Tsar Asen St, Plovdiv 4000, Bulgaria.</t>
  </si>
  <si>
    <t>nataliya.maceva@uni-plovdiv.bg</t>
  </si>
  <si>
    <t>NATSIONALNO IZDATELSTVO AZ BUKI</t>
  </si>
  <si>
    <t>SOFIA</t>
  </si>
  <si>
    <t>BUL TSARIGRADSKO SHOSE, 125, BL 5, SOFIA, 1113, BULGARIA</t>
  </si>
  <si>
    <t>0323-9519</t>
  </si>
  <si>
    <t>1314-8516</t>
  </si>
  <si>
    <t>BULG EZIK LIT</t>
  </si>
  <si>
    <t>Bulg. Ezik Lit.</t>
  </si>
  <si>
    <t>10.53656/bel2023-6-N</t>
  </si>
  <si>
    <t>Language &amp; Linguistics</t>
  </si>
  <si>
    <t>Linguistics</t>
  </si>
  <si>
    <t>F4XD4</t>
  </si>
  <si>
    <t>WOS:000982386000006</t>
  </si>
  <si>
    <t>Radenkova, T</t>
  </si>
  <si>
    <t>Radenkova, Tsvetelina</t>
  </si>
  <si>
    <t>YOUTH AND EDUCATION - ASPECTS, PRIORITIES AND PERSPECTIVES IN BULGARIA AND THE EUROPEAN UNION</t>
  </si>
  <si>
    <t>PEDAGOGIKA-PEDAGOGY</t>
  </si>
  <si>
    <t>Bulgarian</t>
  </si>
  <si>
    <t>youth; formal education; non-formal education; informal education</t>
  </si>
  <si>
    <t>Characteristics of youth as a specific target group and their movement between the basic educational dimensions - formal, non-formal and informal education. Quantitative review and qualitative analysis of the data were related to their participation. Review of current priorities and policies for work with young people at national and European levels, and their development in the period 2007 - 2022. Outline of good practices and perspectives for working with young people.</t>
  </si>
  <si>
    <t>[Radenkova, Tsvetelina] Sofia Univ, Sofia, Bulgaria</t>
  </si>
  <si>
    <t>Radenkova, T (corresponding author), Sofia Univ, Sofia, Bulgaria.</t>
  </si>
  <si>
    <t>tsvetelina.radenkova@fp.uni-sofia.bg</t>
  </si>
  <si>
    <t>Scientific Research Fund of the Sofia University St. Kliment Ohridski [80-10-20/2022]</t>
  </si>
  <si>
    <t>Scientific Research Fund of the Sofia University St. Kliment Ohridski</t>
  </si>
  <si>
    <t>The author thanks the Scientific Research Fund of the Sofia University St. Kliment Ohridski for the financial support of the project on the topic Crisis challenges and post-crisis perspectives of non-formal education in Bulgaria, Grant number 80-10-20/2022, part of which is the research presented in the article.</t>
  </si>
  <si>
    <t>NATL IZDATELSTVO AZ BUKI</t>
  </si>
  <si>
    <t>0861-3982</t>
  </si>
  <si>
    <t>1314-8540</t>
  </si>
  <si>
    <t>PEDAGOGIKA</t>
  </si>
  <si>
    <t>Pedagogika</t>
  </si>
  <si>
    <t>10.53656/ped2023-1.10</t>
  </si>
  <si>
    <t>Education &amp; Educational Research</t>
  </si>
  <si>
    <t>9J5HQ</t>
  </si>
  <si>
    <t>WOS:000940217900009</t>
  </si>
  <si>
    <t>Darakchi, S</t>
  </si>
  <si>
    <t>Darakchi, Shaban</t>
  </si>
  <si>
    <t>Coming Out To Yourself: Reflections On Early-Years Sexual Identity Formation Among Different Generations of Bulgarian Non-Heterosexual Males</t>
  </si>
  <si>
    <t>SEXUALITY &amp; CULTURE-AN INTERDISCIPLINARY JOURNAL</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</si>
  <si>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</si>
  <si>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</si>
  <si>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</si>
  <si>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</si>
  <si>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</si>
  <si>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</si>
  <si>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shaban.darakchiev@gmail.com</t>
  </si>
  <si>
    <t>Darakchi, Shaban/AAT-2746-2020</t>
  </si>
  <si>
    <t>Darakchi, Shaban/0000-0002-4611-6186</t>
  </si>
  <si>
    <t>Research Foundation - Flanders (FWO)</t>
  </si>
  <si>
    <t>Research Foundation - Flanders (FWO)(FWO)</t>
  </si>
  <si>
    <t>This work is funded by Research Foundation - Flanders (FWO) under the Marie Sklodowska-Curie Actions - Seal of Excellence Postdoctoral Fellowship</t>
  </si>
  <si>
    <t>SPRINGER</t>
  </si>
  <si>
    <t>NEW YORK</t>
  </si>
  <si>
    <t>ONE NEW YORK PLAZA, SUITE 4600, NEW YORK, NY, UNITED STATES</t>
  </si>
  <si>
    <t>1095-5143</t>
  </si>
  <si>
    <t>1936-4822</t>
  </si>
  <si>
    <t>SEX CULT</t>
  </si>
  <si>
    <t>Sex. Cult.</t>
  </si>
  <si>
    <t>2022 DEC 15</t>
  </si>
  <si>
    <t>10.1007/s12119-022-10049-9</t>
  </si>
  <si>
    <t>DEC 2022</t>
  </si>
  <si>
    <t>Social Sciences, Interdisciplinary</t>
  </si>
  <si>
    <t>Social Sciences - Other Topics</t>
  </si>
  <si>
    <t>7C1II</t>
  </si>
  <si>
    <t>Bronze, Green Published</t>
  </si>
  <si>
    <t>WOS:000899573500001</t>
  </si>
  <si>
    <t>Hristov, P</t>
  </si>
  <si>
    <t>Hristov, Petko</t>
  </si>
  <si>
    <t>Imaginary Historical Pattern of Family and a Model for Construction of Political and Social Organizations-Extended Family (Zadruga) in Bulgaria</t>
  </si>
  <si>
    <t>GENEALOGY</t>
  </si>
  <si>
    <t>zadruga; complex family organization; cooperative movement; mass collectivization; uses of the past</t>
  </si>
  <si>
    <t>The notion of zadruga (named by Vuk Karadjic in 1818) was introduced in the scientific research literature, as well as in the social and political discourse, of the then young Balkan countries in the 19th century to mark the multitude of historical forms under which the complex family organization was known among the South-Slavic people in the region. The young Bulgarian science adopted this term in ethnographic studies of the late 19th and early 20th centuries. Bulgarian scientists, lawyers, and researchers of customary law norms attempted to implement some of the features of this family model in modern Bulgarian legislation. In the period between the two world wars, the nascent cooperative movement in the agrarian sector also used the model of the partnership to justify its organization. This paper analyzes similar attempts to use scientific descriptions of the zadruga in the construction of various social and economic associations in Bulgaria during the interwar period. It also analyses the attempts of the new communist leaders to use the traditions of the pre-modern society in terms of communal living in zadruga through the imposition of a cooperative system, and the nationalization of the arable land in the first years under the totalitarian system following the Second World War. Part of the Bulgarian scientific community and Bulgarian ethnography has been involved in these attempts since the early 1950s.</t>
  </si>
  <si>
    <t>[Hristov, Petko] Bulgarian Acad Sci, Inst Ethnol &amp; Folklore Studies, Ethnog Museum, Sofia 1000, Bulgaria</t>
  </si>
  <si>
    <t>Bulgarian Academy of Sciences</t>
  </si>
  <si>
    <t>Hristov, P (corresponding author), Bulgarian Acad Sci, Inst Ethnol &amp; Folklore Studies, Ethnog Museum, Sofia 1000, Bulgaria.</t>
  </si>
  <si>
    <t>petko.hristov@iefem.bas.bg</t>
  </si>
  <si>
    <t>2313-5778</t>
  </si>
  <si>
    <t>GENEALOGY-BASEL</t>
  </si>
  <si>
    <t>Genealogy</t>
  </si>
  <si>
    <t>SEP</t>
  </si>
  <si>
    <t>10.3390/genealogy6030059</t>
  </si>
  <si>
    <t>Ethnic Studies; Family Studies; Sociology</t>
  </si>
  <si>
    <t>4R0EJ</t>
  </si>
  <si>
    <t>WOS:000856445600001</t>
  </si>
  <si>
    <t>Deimel, D; Hahn-Laudenberg, K; Ziemes, JF; Abs, HJ</t>
  </si>
  <si>
    <t>Deimel, Daniel; Hahn-Laudenberg, Katrin; Ziemes, Johanna F.; Abs, Hermann J.</t>
  </si>
  <si>
    <t>Civic education and social interactions at school as drivers of intended electoral participation: Similarities and differences in four European school systems</t>
  </si>
  <si>
    <t>EDUCATION CITIZENSHIP AND SOCIAL JUSTICE</t>
  </si>
  <si>
    <t>civic education; intended electoral participation; large-scale assessments; social interactions; trust in political institutions</t>
  </si>
  <si>
    <t>POLITICAL-PARTICIPATION; YOUNG-ADULTS; ATTITUDES; TRUST; CITIZENSHIP; ADOLESCENTS; BEHAVIOR</t>
  </si>
  <si>
    <t>Through civic education and social interactions at school, students are able to develop more or less political knowledge and trust in political institutions. Both precede intended electoral participation. However, it is disputed whether the relationship between political knowledge, trust, and intended participation is consistent across countries. We analyze data from the International Civic and Citizenship Education Study 2016 that consist of representative subsamples for 14-year-old students (N = 14,567) in Bulgaria, Croatia, Denmark, and Germany (North Rhine-Westphalia). A structural equation model approach reveals that both political knowledge and trust in political institutions contribute to explaining variation in adolescents' intended electoral participation. The effect of political knowledge is partly mediated by trust, which in turn is negatively associated with political knowledge in Bulgaria and Croatia and positively in Denmark and Germany (NRW). These results are discussed in the light of country-specific differences in the political context of civic education.</t>
  </si>
  <si>
    <t>[Deimel, Daniel; Ziemes, Johanna F.; Abs, Hermann J.] Univ Duisburg Essen, Duisburg, Germany; [Hahn-Laudenberg, Katrin] Univ Leipzig, Leipzig, Germany</t>
  </si>
  <si>
    <t>University of Duisburg Essen; Leipzig University</t>
  </si>
  <si>
    <t>Deimel, D (corresponding author), Univ Duisburg Essen, Fac Educ Sci, Univ Str 2, D-45141 Essen, Germany.</t>
  </si>
  <si>
    <t>Daniel.Deimel@uni-due.de</t>
  </si>
  <si>
    <t>Deimel, Daniel/0000-0002-9459-7148; Hahn-Laudenberg, Katrin/0000-0002-0731-696X</t>
  </si>
  <si>
    <t>1746-1979</t>
  </si>
  <si>
    <t>1746-1987</t>
  </si>
  <si>
    <t>EDUC CITIZSH SOC JUS</t>
  </si>
  <si>
    <t>Educ. Citizsh. Soc. Justice</t>
  </si>
  <si>
    <t>2022 AUG 23</t>
  </si>
  <si>
    <t>10.1177/17461979221114549</t>
  </si>
  <si>
    <t>AUG 2022</t>
  </si>
  <si>
    <t>3Y6BQ</t>
  </si>
  <si>
    <t>WOS:000843809000001</t>
  </si>
  <si>
    <t>Kovacheva, S; Hristozova, D</t>
  </si>
  <si>
    <t>Kovacheva, Siyka; Hristozova, Darena</t>
  </si>
  <si>
    <t>Striding on a Winding Road: Young People's Transitions from Education to Work in Bulgaria</t>
  </si>
  <si>
    <t>youth transitions; opportunity structures; agency; life course; life trajectories; youth policies</t>
  </si>
  <si>
    <t>LIFE-COURSE; YOUTH; SELF</t>
  </si>
  <si>
    <t>The transition from education to work in the global economy is no longer a straightforward one-time move for young people. In Bulgaria, this change started with the transition from a centrally planned economy to a market economy in the 1990s and was accompanied by the arrival of high rates of early school leaving, youth unemployment, and a growing group of disengaged youths (NEETs). The European initiatives in support of youth labour market integration are translated locally, with a narrow focus on employability while neglecting the many educational, training, and social needs of young people. The analysis in this paper is informed by the theoretical framework of life course research. It starts with an elaboration of the recontextualisation of EU policies such as the Youth Guarantee in the local realities of socioeconomic structures using Eurostat and national data. Second, we present 4 case studies (selected out of a total of 42 in-depth interviews) of young adults aged 18-30 in order to highlight the ways in which young people's individual agency filters and influences the institutional policies and practices regulating youth social integration. Our qualitative analysis reveals the multiplicity and diversity of youth journeys into work through the institutions and social structures and the inadequacy of the applied policy measures.</t>
  </si>
  <si>
    <t>[Kovacheva, Siyka; Hristozova, Darena] Paisij Hilendarski Univ Plovdiv, Dept Appl &amp; Inst Sociol, Plovdiv 4000, Bulgaria</t>
  </si>
  <si>
    <t>Kovacheva, S (corresponding author), Paisij Hilendarski Univ Plovdiv, Dept Appl &amp; Inst Sociol, Plovdiv 4000, Bulgaria.</t>
  </si>
  <si>
    <t>siykakovacheva@gmail.com; darenahristozova@gmail.com</t>
  </si>
  <si>
    <t>Kovacheva, Siyka/0000-0002-4612-9374</t>
  </si>
  <si>
    <t>AUG</t>
  </si>
  <si>
    <t>10.3390/soc12040097</t>
  </si>
  <si>
    <t>4A7EU</t>
  </si>
  <si>
    <t>WOS:000845260500001</t>
  </si>
  <si>
    <t>Imdorf, C; Ilieva-Trichkova, P; Stoilova, R; Boyadjieva, P; Gerganov, A</t>
  </si>
  <si>
    <t>Imdorf, Christian; Ilieva-Trichkova, Petya; Stoilova, Rumiana; Boyadjieva, Pepka; Gerganov, Alexander</t>
  </si>
  <si>
    <t>Regional and Ethnic Disparities of School-to-Work Transitions in Bulgaria</t>
  </si>
  <si>
    <t>EDUCATION SCIENCES</t>
  </si>
  <si>
    <t>regional disparities; school-to-work transition; ethnicity; Bulgaria</t>
  </si>
  <si>
    <t>LABOR-MARKET ENTRY; EDUCATION; DISCRIMINATION; PATTERNS</t>
  </si>
  <si>
    <t>Bulgaria's educational and economic landscapes are marked by substantial regional disparities that are interlaced with ethnic inequalities in school-to-work transitions. Young adults from Roma and Turkish origins particularly suffer from disadvantages with respect to education and labour market participation. We ask how ethnicity affects labour market entry in Bulgaria once educational resources of different ethnic groups are accounted for, and how regional contexts impact ethnic disparities in employment insecurities. Building on comparative school-to-work transition (STWT) concepts and on the labour queueing approach, we assume that ethnic disparities in the STWTs of youths in Bulgaria depend on the degree of urbanisation and the strength and structure of the regional economy. The study draws on data from the Bulgarian School Leaver Survey 2014 of 2103 young adults who had left education in the five years preceding the survey. Descriptive analysis and multilevel logistic regression models were applied to analyse STWT patterns with a special focus on education, regional contexts, and ethnicity. The results highlight that STWT risks differ considerably across the Bulgarian regions. The strength of the local economy thereby moderates ethnic disparities. Young people from Roma and Turkish origins are much less disadvantaged to transition towards employment compared to ethnic Bulgarians the stronger the local economy gets. Our study has several policy implications. In addition to the development of public and private employment opportunities for disadvantaged young people, special attention should also be paid to the development of quality vocational education at the national and regional level.</t>
  </si>
  <si>
    <t>[Imdorf, Christian] Leibniz Univ Hannover, Inst Sociol, D-30167 Hannover, Germany; [Ilieva-Trichkova, Petya; Stoilova, Rumiana; Boyadjieva, Pepka; Gerganov, Alexander] Bulgarian Acad Sci, Inst Philosophy &amp; Sociol, Sofia 1000, Bulgaria</t>
  </si>
  <si>
    <t>Leibniz University Hannover; Bulgarian Academy of Sciences</t>
  </si>
  <si>
    <t>Imdorf, C (corresponding author), Leibniz Univ Hannover, Inst Sociol, D-30167 Hannover, Germany.</t>
  </si>
  <si>
    <t>c.imdorf@ish.uni-hannover.de; petya.ilievat@gmail.com; rumiana.stoilova@gmail.com; pepka7@gmail.com; agerganov@gmail.com</t>
  </si>
  <si>
    <t>Imdorf, Christian/E-8074-2016</t>
  </si>
  <si>
    <t>Imdorf, Christian/0000-0002-8015-977X; Gerganov, Alexander/0000-0003-2485-8610; Boyadjieva, Pepka/0000-0002-0561-6942; Ilieva-Trichkova, Petya/0000-0002-2889-0047</t>
  </si>
  <si>
    <t>Swiss Enlargement Contribution; Bulgarian Ministry of Education and Science [142969]; Open Access Fund of Leibniz Universitat Hannover</t>
  </si>
  <si>
    <t>Swiss Enlargement Contribution; Bulgarian Ministry of Education and Science; Open Access Fund of Leibniz Universitat Hannover</t>
  </si>
  <si>
    <t>This work was initially supported by the Swiss Enlargement Contribution and by the Bulgarian Ministry of Education and Science in the framework of the Bulgarian-Swiss Research Programme (grant number 142969). The publication of this article was funded by the Open Access Fund of Leibniz Universitat Hannover.</t>
  </si>
  <si>
    <t>2227-7102</t>
  </si>
  <si>
    <t>EDUC SCI</t>
  </si>
  <si>
    <t>Educ. Sci.</t>
  </si>
  <si>
    <t>APR</t>
  </si>
  <si>
    <t>10.3390/educsci12040233</t>
  </si>
  <si>
    <t>0Q9YJ</t>
  </si>
  <si>
    <t>Green Published, gold</t>
  </si>
  <si>
    <t>WOS:000785264100001</t>
  </si>
  <si>
    <t>Vankov, D; Kozma, D; Galanternik, M; Chiers, J; Vankov, B; Wang, L</t>
  </si>
  <si>
    <t>Vankov, Daniel; Kozma, David; Galanternik, Martin; Chiers, Johan; Vankov, Borislav; Wang, Lin</t>
  </si>
  <si>
    <t>UNDERSTANDING THE PREDICTORS OF ENTREPRENEURIAL INTENTIONS OF YOUNG PEOPLE FROM ARGENTINA, BELGIUM, BULGARIA, CHINA, AND ROMANIA</t>
  </si>
  <si>
    <t>ENTREPRENEURSHIP AND SUSTAINABILITY ISSUES</t>
  </si>
  <si>
    <t>Big Five personality items; entrepreneurial intentions; entrepreneurial self-efficacy; Self-Efficacy Theory; young people</t>
  </si>
  <si>
    <t>SELF-EFFICACY; GENDER; EDUCATION; WOMEN</t>
  </si>
  <si>
    <t>Entrepreneurship helps grow economies. Thus, under comprehensive competence frameworks, such as European Entrepreneurship Competence Framework (EntreComp), entrepreneurial skills development is a global priority. However, under no guarantee, newly developed skills will be utilised in entrepreneurial activity. The question of which entrepreneurial skills predict entrepreneurial intentions remains with no definite answer. Our study examines the extent to which entrepreneurial intentions can be predicted in young people (aged 18 to 25, n=203) by a model grounded in the Self-Efficacy Theory. Our model tested the contribution of demographics, Big Five personality characteristics and entrepreneurial self-efficacy (ESE). Through a hierarchical multiple regression, we reveal that our participants' entrepreneurial intentions are predicted by two variables: developing new product and market opportunities and conscientiousness. As a result, we found that participants are likely to think of becoming entrepreneurs when confident in their ability to innovate and leverage the market. Interestingly, those same people tended to be somewhat less conscientious. The results showed a significant influence of neither nationality nor age or gender on entrepreneurial intentions. The novelty of our fmdings is three-fold. First, underlying data is derived from a multicultural sample of young people from three continents. Second, contrary to common sense, they reveal no influence of demographics on entrepreneurial intentions. Third, when ESE is explored as sub-dimensions, not all of them predict entrepreneurial intentions. Overall, our model explained 44% of the entrepreneurial intentions variation. Those results show a path to help develop better-targeted entrepreneurship education or more impactful initiatives for young people. They can be found helpful by policymakers, researchers and practitioners alike.</t>
  </si>
  <si>
    <t>[Vankov, Daniel] Michiel de Ruyter Sci Org Partium, Oradea, Romania; [Vankov, Daniel] Queensland Univ Technol, Brisbane, Qld, Australia; [Kozma, David] Asociatia Krebelsberg Kuno, Oradea, Romania; [Galanternik, Martin] MiNU Associac Civil, Buenos Aires, DF, Argentina; [Chiers, Johan] TOP 25 Europe, Ternat, Belgium; [Vankov, Borislav] Narodno Chitalishte Svetal Den, Vidin 2009, Bulgaria; [Wang, Lin] Shanghai Jin Sheng Creat Serv, Shanghai, Peoples R China</t>
  </si>
  <si>
    <t>Queensland University of Technology (QUT)</t>
  </si>
  <si>
    <t>Vankov, D (corresponding author), Michiel de Ruyter Sci Org Partium, Oradea, Romania.;Vankov, D (corresponding author), Queensland Univ Technol, Brisbane, Qld, Australia.</t>
  </si>
  <si>
    <t>d.vankov@qut.edu.au; klebelsberg.on@gmail.com; mgalanternik@minu.org; info@top-25.eu; brightday@abv.bg; fwang@jsint.org</t>
  </si>
  <si>
    <t>Vankov, Daniel/AAJ-3359-2021</t>
  </si>
  <si>
    <t>Vankov, Daniel/0000-0002-0739-7712; Vankov, Borislav/0000-0003-4140-0484; WANG, Lin/0000-0001-6017-182X; Chiers, Johan/0000-0003-1118-8339</t>
  </si>
  <si>
    <t>Youth Employment Social Entrepreneurship (YES) [617207-EPP-12020-1-RO-EPPKA2-CBY-ACPALA]; Erasmus+ programme of the European Union [2020-617207]</t>
  </si>
  <si>
    <t>Youth Employment Social Entrepreneurship (YES); Erasmus+ programme of the European Union(Erasmus+)</t>
  </si>
  <si>
    <t>This article is an output of project Youth Employment Social Entrepreneurship (YES, project number: 617207-EPP-12020-1-RO-EPPKA2-CBY-ACPALA), implemented with the support of the Erasmus+ programme of the European Union, Grant decision (agreement number: 2020-617207) of the European Commission Education, Audiovisual and Culture Executive Agency (EACEA). The article reflects the views only of its authors and the European Commission cannot be held responsible for any use which may be made of the information contained therein.</t>
  </si>
  <si>
    <t>ENTERPRENEURSHIP &amp; SUSTAINABILITY CENTER</t>
  </si>
  <si>
    <t>VILNUS</t>
  </si>
  <si>
    <t>M K CIURLIONIO STR 86A, VILNUS, 03100, LITHUANIA</t>
  </si>
  <si>
    <t>2345-0282</t>
  </si>
  <si>
    <t>ENTREP SUSTAIN ISS</t>
  </si>
  <si>
    <t>Entrep. Sustain. Iss.</t>
  </si>
  <si>
    <t>MAR</t>
  </si>
  <si>
    <t>10.9770/jesi.2022.9.3(23)</t>
  </si>
  <si>
    <t>Business</t>
  </si>
  <si>
    <t>Business &amp; Economics</t>
  </si>
  <si>
    <t>ZY1GH</t>
  </si>
  <si>
    <t>WOS:000772337300013</t>
  </si>
  <si>
    <t>Georgieva, S</t>
  </si>
  <si>
    <t>Georgieva, S.</t>
  </si>
  <si>
    <t>WOMEN'S ENTREPRENEURSHIP-SEGMENTATION AND MANAGEMENT DIMENSIONS</t>
  </si>
  <si>
    <t>POLISH JOURNAL OF MANAGEMENT STUDIES</t>
  </si>
  <si>
    <t>women entrepreneurship; management; small and medium-sized enterprises</t>
  </si>
  <si>
    <t>FEMALE ENTREPRENEURSHIP</t>
  </si>
  <si>
    <t>There is much research on women's entrepreneurship but little research on the types of women entrepreneurs. Therefore, the main goal of this study is to make a segmentation of female entrepreneurs. The data is based on a survey of one hundred and seventy-seven Bulgarian female entrepreneurs through a standardized questionnaire. For segmentation purposes, 10 original variables are used, which refer to the reasons for starting a business, typical characteristics of women entrepreneurs, competitive advantages, strengths and success factors, and barriers to their entrepreneurial activities. Two cluster analyses were conducted (hierarchical and non-hierarchical), resulting in three distinctive clusters. These clusters are tested for stability, validity and predictive power, while the profiling is performed with some demographic indicators. The results reveal that the first cluster includes female entrepreneurs who are driven by a desire for independence. Their management practices rely on the quality of products/services, personal customer service, family attitude towards employees and personal qualities and contacts. This cluster is dominated by young women with higher education. Unlike it, the third cluster refers to the women who became entrepreneurs out of necessity - to avoid unemployment. Older women with lower education prevail in this cluster. The second cluster is somewhere in the middle between the first and the third ones. The novelty of this study is the segmentation by certain variables that add to the understanding of women entrepreneurs and would help for better targeting of policies in support of women's entrepreneurship.</t>
  </si>
  <si>
    <t>[Georgieva, S.] Univ Natl &amp; World Econ, Chair Entrepreneurship, Sofia, Bulgaria</t>
  </si>
  <si>
    <t>University of National &amp; World Economics - Bulgaria</t>
  </si>
  <si>
    <t>Georgieva, S (corresponding author), Univ Natl &amp; World Econ, Chair Entrepreneurship, Sofia, Bulgaria.</t>
  </si>
  <si>
    <t>s.georgieva@unwe.bg</t>
  </si>
  <si>
    <t>CZESTOCHOWA UNIV TECHNOLOGY</t>
  </si>
  <si>
    <t>CZESTOCHOWA</t>
  </si>
  <si>
    <t>FAC MANAGEMENT, UL ARMII KRAJOWEJ 19B, CZESTOCHOWA, 42-201, POLAND</t>
  </si>
  <si>
    <t>2081-7452</t>
  </si>
  <si>
    <t>POL J MANAG STUD</t>
  </si>
  <si>
    <t>Pol. J. Manag. Stud.</t>
  </si>
  <si>
    <t>10.17512/pjms.2022.26.2.09</t>
  </si>
  <si>
    <t>Management</t>
  </si>
  <si>
    <t>A4FG9</t>
  </si>
  <si>
    <t>WOS:000954696800009</t>
  </si>
  <si>
    <t>Zadruga from the Past - an Imaginary Pattern for Scientific Examination and a Model for Construction of Political and Social Organization in Bulgaria</t>
  </si>
  <si>
    <t>BULGARIAN HISTORICAL REVIEW-REVUE BULGARE D HISTOIRE</t>
  </si>
  <si>
    <t>Zadruga; Complex Family Organization; Balkan Family Pattern; Cooperative Movement; Uses of the Past</t>
  </si>
  <si>
    <t>HOUSEHOLD FORMATION</t>
  </si>
  <si>
    <t>The notion zadruga was introduced in the scientific research literature, as well as in the social and political discourse of the then young Balkan countries in the XIX century to mark the multitude of historical forms under which the complex family organization was known among the South-Slavic people in the region. Following broad discussion in the fields of historic demography and anthropology in the past three decades concerning this Balkan Family Pattern this paper aims to contribute and continue their findings. Therefore, it concentrates on the usage of the term zadruga and its meanings in the context of the nation- and institutional building in the newly-forming Bulgarian state at the end of the XIX and the beginning of the XX centuries, as well as in the cooperative movement in the agrarian sector of the interwar period. It also analyses the attempts of the new communist leaders to use the traditions of the pre-modern society in terms of communal living in zadruga through the imposition cooperative system and the nationalization of the arable land in the first years under the totalitarian system following the Second World War.</t>
  </si>
  <si>
    <t>[Hristov, Petko] Bulgarian Acad Sci, Inst Ethnol &amp; Folklore Studies, Ethnog Museum, 6A Moskovska Str, Sofia 1000, Bulgaria</t>
  </si>
  <si>
    <t>Hristov, P (corresponding author), Bulgarian Acad Sci, Inst Ethnol &amp; Folklore Studies, Ethnog Museum, 6A Moskovska Str, Sofia 1000, Bulgaria.</t>
  </si>
  <si>
    <t>hristov_p@yahoo.com</t>
  </si>
  <si>
    <t>The partial support from the Bulgarian Academy of Sciences under Bilateral grant agreement between BAS and Polish Academy of Sciences is gratefully acknowledged.</t>
  </si>
  <si>
    <t>PUBL HOUSE BULGARIAN ACAD SCI</t>
  </si>
  <si>
    <t>ACADEMICIAN G BONCEV ST, 1113 SOFIA, BULGARIA</t>
  </si>
  <si>
    <t>0204-8906</t>
  </si>
  <si>
    <t>BULG HIST REV-REV B</t>
  </si>
  <si>
    <t>Bulgarian Hist. Rev.-Rev. Bulgare Hist.</t>
  </si>
  <si>
    <t>1-2</t>
  </si>
  <si>
    <t>History</t>
  </si>
  <si>
    <t>Arts &amp; Humanities Citation Index (A&amp;HCI)</t>
  </si>
  <si>
    <t>2I7MU</t>
  </si>
  <si>
    <t>WOS:000815158900002</t>
  </si>
  <si>
    <t>Ilieva, B</t>
  </si>
  <si>
    <t>Ilieva, Boyka</t>
  </si>
  <si>
    <t>Olga Gyuzeleva and the Bulgarian Cultural Elite from the Beginning of the 20th Century</t>
  </si>
  <si>
    <t>BALKANISTIC FORUM</t>
  </si>
  <si>
    <t>Olga Gyuzeleva; Sofia Opera; theatre; Pencho Slaveykov; Mara Belcheva; archive; memories</t>
  </si>
  <si>
    <t>The name of Olga Gyuzeleva is usually mentioned in connection with the history of the Sofia Opera, as she is among its founders. In addition to being among the few female members of the intellectual elite and a participant in a revolutionary cultural endeavor, fate also connected her with one of the emblematic couples in Bulgarian literature at that time - Pencho Slaveykov and Mara Belcheva. Olga was the woman who left for Brunate in the spring of 1912 to share with Mara Belcheva the hardest months after the death of the poet. Olga Gyuzeleva was the youngest of the four daughters in the family of Stephanie Gyuzeleva and Ivan Gyuzelev. Similarly to her sister, she graduated in Dresden with a degree in music. After her return to Bulgaria, she devoted herself to versatile cultural activities - an opera singer, an actress, a pianist, a teacher, and an interpreter. In 1910 or 1911, Gyuzeleva married Major Krastyu Angelov - one of Mara Belcheva's brothers. Valuable information about her life and activity is found in her personal archive, which has not been explored yet. In the 1917/1918 season, she was a full-time actress in the National Theatre, performing parties in the operas of Gounod, Bizet, Verdi, etc. At the same time, she was teaching private solo singing and piano lessons in Sofia and Varna. In 1925, she was wounded during the terrorist attack on St. Nedelya Church. She died lonely at the age of 91 in a nursing home in Kazanlak.</t>
  </si>
  <si>
    <t>[Ilieva, Boyka] South West Univ Neofit Rilski, Blagoevgrad, Bulgaria</t>
  </si>
  <si>
    <t>South-West University - Bulgaria</t>
  </si>
  <si>
    <t>Ilieva, B (corresponding author), South West Univ Neofit Rilski, Blagoevgrad, Bulgaria.</t>
  </si>
  <si>
    <t>boyka@abv.bg</t>
  </si>
  <si>
    <t>SOUTH-WEST UNIV NEOFIT RILSKI</t>
  </si>
  <si>
    <t>BLAGOEVGRAD</t>
  </si>
  <si>
    <t>UL IVAN MIKHAILOV 66, BLAGOEVGRAD, 2700, BULGARIA</t>
  </si>
  <si>
    <t>1310-3970</t>
  </si>
  <si>
    <t>2535-1265</t>
  </si>
  <si>
    <t>BALKAN FORUM</t>
  </si>
  <si>
    <t>Balk. Forum</t>
  </si>
  <si>
    <t>10.37708/bf.swu.v31i1.7</t>
  </si>
  <si>
    <t>Humanities, Multidisciplinary</t>
  </si>
  <si>
    <t>Arts &amp; Humanities - Other Topics</t>
  </si>
  <si>
    <t>YS7LZ</t>
  </si>
  <si>
    <t>WOS:000750855300007</t>
  </si>
  <si>
    <t>Radev, T</t>
  </si>
  <si>
    <t>Radev, Todor</t>
  </si>
  <si>
    <t>VASIL LEVSKI AS THE ANONIMOUS AUTOR OF THE LETTER FROM BULGARIA TO THE NEWSPAPER NARODNOST</t>
  </si>
  <si>
    <t>ISTORIYA-HISTORY</t>
  </si>
  <si>
    <t>Vasil Levski; Ivan Kasabor; Young Bulgaria; newspaper Narodnost</t>
  </si>
  <si>
    <t>BIRTH</t>
  </si>
  <si>
    <t>The scientific paper analyzes an anonymous report to the Bucharest newspaper Narodnost published as Letter from Bulgaria in two consecutive issues in March 1869. The author of the report has not revealed his real name but has nevertheless left specific indicative signs that give material reason to believe this person was Vasil Levski himself. The thesis formulated herewith is supported by relevant evidence. The anonymous report is an important historical evidence for the participation of Vasil Levski in the revolutionary detachment action of 1867. At the same time, its overall contents complement the insufficient sources about his first organisational tour in Bulgaria. The first part of the anonymous report is an authentic text written by Vasil Levski, which has remained unnoticed by the specialized historiography.</t>
  </si>
  <si>
    <t>[Radev, Todor] Paisij Hilendarski Univ Plovdiv, 24 Tzar Asen St, Plovdiv 4000, Bulgaria</t>
  </si>
  <si>
    <t>Radev, T (corresponding author), Paisij Hilendarski Univ Plovdiv, 24 Tzar Asen St, Plovdiv 4000, Bulgaria.</t>
  </si>
  <si>
    <t>todor.radev@uni-plovdiv.bg</t>
  </si>
  <si>
    <t>Radev, Todor/AAD-8482-2022</t>
  </si>
  <si>
    <t>Radev, Todor/0000-0001-8416-0076</t>
  </si>
  <si>
    <t>0861-3710</t>
  </si>
  <si>
    <t>1314-8524</t>
  </si>
  <si>
    <t>ISTORIYA-HIST</t>
  </si>
  <si>
    <t>Istoriya</t>
  </si>
  <si>
    <t>10.53656/his2022-3-1-lev</t>
  </si>
  <si>
    <t>2D8OA</t>
  </si>
  <si>
    <t>WOS:000811797800001</t>
  </si>
  <si>
    <t>St Petkov, P</t>
  </si>
  <si>
    <t>St Petkov, Petko</t>
  </si>
  <si>
    <t>WRITER AND SCIENTIST. BISHOP AND STATEMAN. 180 YEARS SINCE THE BIRTH OF VASIL DRUMEV - KLIMENT BRANITSKI AND TURNOVSKI</t>
  </si>
  <si>
    <t>Kliment Branitski and Turnovski; Vasil Drumev; bishop; statesman</t>
  </si>
  <si>
    <t>On the basis of published sources and original documents from the Scientific Archive of the Bulgarian Academy of Sciences, the Central State Archive, the Bulgarian Historical Archive at the National Library,St. Cyril and St. Methodius and the State Archives - Ruse, the views and activities of Vasil Drumev - Kliment Branitski and Turnovski (1841 - 1901) are analyzed. He is one of the brightest personalities in the modern history of Bulgaria: a participant in the First Bulgarian Legion in 1862, a notable writer, one of the founders of the Bulgarian Literary Society in 1869, and after 1878 - a respected bishop, active public figure and statesman. Kliment participated in extremely important moments in the modern history of Bulgaria: the adoption of the Turnovo Constitution, the election of Prince Alexander I, the state building of the young principality, the struggle to restore the constitutional order 1881 - 1883, diplomatic protection of the Union 1885, restoration of relations with Russia and the international recognition of the Bulgarian prince in 1895 - 1896.</t>
  </si>
  <si>
    <t>[St Petkov, Petko] St Cyril &amp; St Methodius Univ Veliko Turnovo, 2 Theodosius Tarnovski St, Veliko Tarnovo 5003, Bulgaria</t>
  </si>
  <si>
    <t>Veliko Tarnovo University</t>
  </si>
  <si>
    <t>St Petkov, P (corresponding author), St Cyril &amp; St Methodius Univ Veliko Turnovo, 2 Theodosius Tarnovski St, Veliko Tarnovo 5003, Bulgaria.</t>
  </si>
  <si>
    <t>p.petkov@ts.uni-vt.bg</t>
  </si>
  <si>
    <t>Petkov, Petko St/AAA-7950-2020</t>
  </si>
  <si>
    <t>Petkov, Petko St/0000-0001-7424-3396</t>
  </si>
  <si>
    <t>10.53656/his2022-2-1-vas</t>
  </si>
  <si>
    <t>0H6FU</t>
  </si>
  <si>
    <t>WOS:000778828500001</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</si>
  <si>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</si>
  <si>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</si>
  <si>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</si>
  <si>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</si>
  <si>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</si>
  <si>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Darakchi, S (corresponding author), Bulgarian Acad Sci, Inst Philosophy &amp; Sociol, 4 Serdika Str, Sofia 1000, Bulgaria.</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</si>
  <si>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</si>
  <si>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</si>
  <si>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1363-4607</t>
  </si>
  <si>
    <t>1461-7382</t>
  </si>
  <si>
    <t>Sexualities</t>
  </si>
  <si>
    <t>OCT</t>
  </si>
  <si>
    <t>10.1177/13634607211000201</t>
  </si>
  <si>
    <t>MAR 2021</t>
  </si>
  <si>
    <t>5E7IZ</t>
  </si>
  <si>
    <t>WOS:000628941100001</t>
  </si>
  <si>
    <t>Glorius, B</t>
  </si>
  <si>
    <t>Glorius, Birgit</t>
  </si>
  <si>
    <t>Social innovation within transnational flows of knowledge: The example of student mobility from Bulgaria</t>
  </si>
  <si>
    <t>POPULATION SPACE AND PLACE</t>
  </si>
  <si>
    <t>Bulgaria; return migration; social innovation; student mobility; transnational social space</t>
  </si>
  <si>
    <t>UNITED-STATES; MIGRATION; RETURN; REMITTANCES</t>
  </si>
  <si>
    <t>Taking the example of Bulgarians who studied abroad, this paper explores the motives and practices of graduates regarding socially innovative knowledge transfer in order to deliver social benefits for the local community. The paper shows how both stayers and returnees act within a transnational social space, which develops and deepens during and after student mobility. Engaging in socially innovative knowledge transfer is motivated by altruistic stances, by a feeling of loyalty towards the home country and by the desire to lead a meaningful life. The effectiveness of knowledge transfer is related to framing conditions such as local knowledge and the existence of social networks, notably transnational social networks. The results show that the mobility of highly qualified young adults from and to Bulgaria aligns with major European mobility regimes, with an increase of circulatory mobility processes and thus an increase of circulating knowledge and social innovation.</t>
  </si>
  <si>
    <t>[Glorius, Birgit] Tech Univ Chemnitz, Dept European Studies &amp; Hist, Chemnitz, Germany</t>
  </si>
  <si>
    <t>Technische Universitat Chemnitz</t>
  </si>
  <si>
    <t>Glorius, B (corresponding author), Tech Univ Chemnitz, Dept European Studies &amp; Hist, Chemnitz, Germany.</t>
  </si>
  <si>
    <t>birgit.glorius@phil.tu-chemnitz.de</t>
  </si>
  <si>
    <t>Deutsche Forschungsgemeinschaft [GL 683/3-1]</t>
  </si>
  <si>
    <t>Deutsche Forschungsgemeinschaft(German Research Foundation (DFG))</t>
  </si>
  <si>
    <t>Deutsche Forschungsgemeinschaft, Grant/Award Number: GL 683/3-1</t>
  </si>
  <si>
    <t>WILEY</t>
  </si>
  <si>
    <t>HOBOKEN</t>
  </si>
  <si>
    <t>111 RIVER ST, HOBOKEN 07030-5774, NJ USA</t>
  </si>
  <si>
    <t>1544-8444</t>
  </si>
  <si>
    <t>1544-8452</t>
  </si>
  <si>
    <t>POPUL SPACE PLACE</t>
  </si>
  <si>
    <t>Popul. Space Place.</t>
  </si>
  <si>
    <t>JUL</t>
  </si>
  <si>
    <t>e2452</t>
  </si>
  <si>
    <t>10.1002/psp.2452</t>
  </si>
  <si>
    <t>FEB 2021</t>
  </si>
  <si>
    <t>Demography; Geography</t>
  </si>
  <si>
    <t>UC8BZ</t>
  </si>
  <si>
    <t>hybrid</t>
  </si>
  <si>
    <t>WOS:000620817600001</t>
  </si>
  <si>
    <t>Aleksieva, L; Mirtschewa, I; Radeva, S</t>
  </si>
  <si>
    <t>Aleksieva, Lyubka; Mirtschewa, Iliana; Radeva, Snezhana</t>
  </si>
  <si>
    <t>PRESCHOOL TEACHERS' KNOWLEDGE, PERSPECTIVES AND PRACTICES IN STEM EDUCATION: AN INTERVIEW STUDY</t>
  </si>
  <si>
    <t>MATHEMATICS AND INFORMATICS</t>
  </si>
  <si>
    <t>STEM Education; early STEM; preschool teachers</t>
  </si>
  <si>
    <t>Early STEM education has a great potential to support children's development in constructing their own knowledge, in designing, discussing and testing ideas and finding solutions to different problems. Significant role in achieving the goals of STEM education is played by the teacher, who scaffolds the learning process, builds a creative learning environment, provokes children with open questions and guides them to test their hypothesis as young scientists, mathematicians, engineers and technology users. Preschool teachers' knowledge and perspectives could seriously influence their practices in STEM education and respectively, the fulfilment of STEM learning outcomes. It is very important to explore in depth teachers' views and experiences thus to plan and provide appropriate courses for their academic preparation or continuous professional development. While reviewing some popular misconceptions for STEM education amongst teachers, this paper presents the results of pre- and post-interviews conducted with teachers from Bulgaria in the framework of the European multilateral Erasmus+ project.2018-1-TR01-KA203-059568 STEM for Pre-schoolers and Their Families (PARENTSTEM) (2018-2021). The overall goal of this project was to increase family involvement in the STEM education process of early childhood children specifically coming from low socio-economic status. As a part of this goal implementation, the project aimed to extend conceptual and pedagogical knowledge of early childhood teachers on STEM. In the frame of the project the preschool teachers-participants in the study were provided with three teacher trainings (two international and one national) and were additionally supported with the intellectual outputs of the project. This paper attempted to identify teachers' preliminary knowledge, awareness and attitudes towards STEM conceptualization and pedagogy and to describe the relative influence of the project teacher trainings and activities on them. The results of the research unambiguously demonstrated the need for training of preschool teachers in terms of STEM education, outlining the main focuses to be considered when constructing STEM courses intended for preschool teachers.</t>
  </si>
  <si>
    <t>[Aleksieva, Lyubka; Mirtschewa, Iliana; Radeva, Snezhana] Sofia Univ, Fac Educ Studies &amp; Arts, Sofia, Bulgaria</t>
  </si>
  <si>
    <t>Aleksieva, L; Mirtschewa, I; Radeva, S (corresponding author), Sofia Univ, Fac Educ Studies &amp; Arts, Sofia, Bulgaria.</t>
  </si>
  <si>
    <t>l.aleksieva@fnoi.uni-sofia.bg; imircheva@uni-sofia.bg; snezhanaradeva@gmail.com</t>
  </si>
  <si>
    <t>Aleksieva, Lyubka/AAE-4709-2019</t>
  </si>
  <si>
    <t>Aleksieva, Lyubka/0000-0002-7877-5792; Mirtschewa, Iliana/0000-0001-7992-3745</t>
  </si>
  <si>
    <t>AZ-BUKA NATL PUBLISHING HOUSE</t>
  </si>
  <si>
    <t>1310-2230</t>
  </si>
  <si>
    <t>1314-8532</t>
  </si>
  <si>
    <t>MATH INFORM</t>
  </si>
  <si>
    <t>Math. Inform.</t>
  </si>
  <si>
    <t>10.53656/math2021-6-6-pre</t>
  </si>
  <si>
    <t>XY4NP</t>
  </si>
  <si>
    <t>WOS:000736951600005</t>
  </si>
  <si>
    <t>Màrtonova, A</t>
  </si>
  <si>
    <t>Martonova, Andronika</t>
  </si>
  <si>
    <t>The Refugees and Contemporary Bulgarian Cinema - Representational Problems and Models</t>
  </si>
  <si>
    <t>Bulgarian cinema; migrant/refugee crisis; xenophobia; social criticism; narrative models</t>
  </si>
  <si>
    <t>The onset of the migrant crisis has caused the appearance of new works in the European cinema but Bulgaria has been lagging behind with the articulation of the 'refugee' theme. The figure of the foreigner does exist on our contemporary movie screen but the emphasis usually falls on the rethinking of the traumatic totalitarian past. There are, however, directors who are developing the socially engaged cinema and searching for different approaches to the study of the Other/the Alien. Unavoidably, these cinematic works tie in xenophobia, the hardened monocultural mentality, the widespread national disillusionment with the perpetual transition and the feeding of marginalization within the EU. The first short documentaries appeared in 2006 thanks to the initiative of The Red House Centre for Culture and Debate which no longer exists in Sofia. The so-called Invisible Minorities package comprises five titles. The authors of these films do not belong to the professional cinema community but they have managed to provoke a discussion. Recently several mature and young directors summoned the courage to discuss the image of the refugee, sending various messages to the audience (local and international). With the aid of the film studies toolbox - but within the contexts of the socio-cultural environment I have analyzed the documentaries Long Live Bulgaria (2017, by Adela Peeva) and The Good Postman (2016, by Tonislav Hristov); the shorts - Trials (2017, by Boya Harizanova) and Dobry (2017, by Orlin Milchev); and the feature film Fear (2020, by Ivaylo Hristov).</t>
  </si>
  <si>
    <t>[Martonova, Andronika] Bulgarian Acad Sci, Inst Art Studies, Sofia, Bulgaria</t>
  </si>
  <si>
    <t>Màrtonova, A (corresponding author), Bulgarian Acad Sci, Inst Art Studies, Sofia, Bulgaria.</t>
  </si>
  <si>
    <t>andronika.martonova@gmail.com</t>
  </si>
  <si>
    <t>Martonova, Andronika/AAR-7850-2021</t>
  </si>
  <si>
    <t>Martonova, Andronika/0000-0002-5304-4408</t>
  </si>
  <si>
    <t>10.37708/bf.swu.v30i2.8</t>
  </si>
  <si>
    <t>SX9WA</t>
  </si>
  <si>
    <t>WOS:000665546200008</t>
  </si>
  <si>
    <t>Milanov, V</t>
  </si>
  <si>
    <t>Milanov, Vladislav</t>
  </si>
  <si>
    <t>LINGUISTIC SPEECH AS A CHALLENGE FOR THE TRANSLATOR AND THE FOREIGN LANGUAGE TUITION</t>
  </si>
  <si>
    <t>CHUZHDOEZIKOVO OBUCHENIE-FOREIGN LANGUAGE TEACHING</t>
  </si>
  <si>
    <t>political speech; speech cliches; speech aggression; language identification</t>
  </si>
  <si>
    <t>The current article examines Bulgarian public political speech as a challenge for the professional translators and as a series of political messages addressed to young people who study at higher educational institutions in Bulgaria. The article analyses the perception of cliched constructions as well as the models of speech aggression which are widely practiced in different discussion formats such as election campaign debates, parliamentary control, public debates on TV where important public issues are discussed. The observations on the presidential election campaign in 2021 are also presented as well as the perception of the political messages by the nominees. The main conclusion from the scientific study shows that both Bulgarians and foreigners face problems with the grammatically correct sentence constructions behind which there is a minimum of information. The study also confirms the hypothesis that foreign students in Bulgaria recognize a number of common features between the political speech in our country and in their home countries. The cliches and the speech aggression are present in the global political speech as a component which defines the models of public speech and Bulgaria is no exception from that. A similar conclusion can be made about the interconnection between political and journalistic speech where the following common speech features can be recognized: inability to listen to the interlocutor; politicians slide over journalistic questions; the self overexposure, etc.</t>
  </si>
  <si>
    <t>[Milanov, Vladislav] Sofia Univ, Slavic Studies Fac, Bulgarian Language Dept, Sofia, Bulgaria</t>
  </si>
  <si>
    <t>Milanov, V (corresponding author), Sofia Univ, Slavic Studies Fac, Bulgarian Language Dept, Sofia, Bulgaria.</t>
  </si>
  <si>
    <t>vladislavmilanov77@abv.bg</t>
  </si>
  <si>
    <t>0205-1834</t>
  </si>
  <si>
    <t>1314-8508</t>
  </si>
  <si>
    <t>CHUZHDOEZIKOVO OBUC</t>
  </si>
  <si>
    <t>Chuzhdoezikovo Obuc.</t>
  </si>
  <si>
    <t>10.53656/for21.65publ</t>
  </si>
  <si>
    <t>YJ4PQ</t>
  </si>
  <si>
    <t>WOS:000744516200006</t>
  </si>
  <si>
    <t>Mumovic, AM</t>
  </si>
  <si>
    <t>Mumovic, Ana M.</t>
  </si>
  <si>
    <t>DAM ON THE GREAT RUSSIAN SEA (Contribution to the interpretation of the Review of the History of Serbian Literature by A. N. Pipin)</t>
  </si>
  <si>
    <t>FOLIA LINGUISTICA ET LITTERARIA</t>
  </si>
  <si>
    <t>Russian</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</si>
  <si>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</si>
  <si>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</si>
  <si>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</si>
  <si>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</si>
  <si>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</si>
  <si>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</si>
  <si>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</si>
  <si>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</si>
  <si>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</si>
  <si>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</si>
  <si>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</si>
  <si>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</si>
  <si>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</si>
  <si>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</si>
  <si>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Sendova, E</t>
  </si>
  <si>
    <t>Sendova, Evgenia</t>
  </si>
  <si>
    <t>WHERE IS THE ERROR IN MY SOLUTION? - A TALK WITH OLEG MUSHKAROV IN FRONT OF THE WHITE BOARD</t>
  </si>
  <si>
    <t>errors in the proof; Olympic problems; extracurricular math activities</t>
  </si>
  <si>
    <t>The article is dedicated to the 70th anniversary of Prof. Oleg Mushkarov - a full professor at the Institute of Mathematics and Informatics, Bulgarian Academy of Sciences (IMI-BAS) and a corresponding member of BAS. Currently, he is the Head of the Analysis, Geometry and Topology Department and Deputy Director of IMI-BAS. His main research interests are in the areas of Complex Analysis, Complex Differential Geometry, and Twistor theory. Another important aspect of Oleg's professional involvements is his work with mathematically gifted high school students. He himself benefited from the Bulgarian system of identifying mathematical talents at an early age leading to his participation in IMO'1969, Romania. Since then, he has been involved in numerous activities dealing with nurturing and developing young mathematical talents. We present a conversation with him illustrating what his favorite problems are and why. Unlike the traditional situations in which the professor expects the students to come to a solution (possibly with his help), he presents a solution containing mistakes to a well-defined problem and throw the gauntlet down for them: Find the mistakes in the solution! We provide a specific example in support of his conviction that such problems are crucial in math education (since everyone, even a professional mathematician, makes errors on an everyday basis). The phases the talk in front of the white board went through were: To feel that something is wrong in his original solution. To discover where the mistake is. Finally, to find a correct solution to the problem. The very process of starting with a wrong idea, becoming aware of the error in reasoning, and finally, succeeding to correct it, which Oleg Mushkarov has kept reproducing when teaching a course on extracurricular math activities to his undergraduate students, reveals his dedication and talents to teaching in addition to his research achievements.</t>
  </si>
  <si>
    <t>[Sendova, Evgenia] Bulgarian Acad Sci, Inst Math &amp; Informat, Sofia, Bulgaria</t>
  </si>
  <si>
    <t>Sendova, E (corresponding author), Bulgarian Acad Sci, Inst Math &amp; Informat, Sofia, Bulgaria.</t>
  </si>
  <si>
    <t>jenny@math.bas.bg</t>
  </si>
  <si>
    <t>TA5HK</t>
  </si>
  <si>
    <t>WOS:000667279800007</t>
  </si>
  <si>
    <t>Tsvetkova, M; Suleimenov, Z; Kondratenko, L; Stepanova, D</t>
  </si>
  <si>
    <t>Tsvetkova, Milena; Suleimenov, Zhenisbek; Kondratenko, Larisa; Stepanova, Diana</t>
  </si>
  <si>
    <t>Study of the System of Scientific and Scientific-Technical Activities of Agrarian and Economic Universities</t>
  </si>
  <si>
    <t>INTERNATIONAL JOURNAL OF ENGINEERING PEDAGOGY</t>
  </si>
  <si>
    <t>Higher education; agrarian and economic universities; higher educational institutions; innovation; international cooperation in the field of science; scientific and scientific-technical activities; scientific information; systemic approach</t>
  </si>
  <si>
    <t>EDUCATION</t>
  </si>
  <si>
    <t>Currently it is relevant to find effective ways to train scientific personnel and comprehensively study systems of scientific and scientific-technical activities of universities. The purpose of this study is to compare scientific and scientific-technical activities of agrarian and economic universities in Russia, Kazakhstan and Bulgaria, where personnel is trained for one of the leading industries in these countries. An anonymous online survey based on a specially designed questionnaire was conducted; it involved 162 respondents from the countries above - scientific and pedagogical staff of agrarian and economic universities. The results of the present study, in comparison with the data of scientific literature, allow one to assert that the common global problems in universities are unstable funding and a decline in the prestige of a scientific career. The latter makes it difficult to attract young people to science, leads to aging of scientific personnel, dissatisfaction with work, and the risk of professional burnout. At the same time, fierce competition imposes increased requirements on the quality of universities' scientific products and their promotion in the market of research and scientific-pedagogical services. As a result of the research, general and distinctive features of scientific and scientific-technical activities of agrarian and economic universities of Russia, Kazakhstan, and Bulgaria have been identified. Based on the empirical data obtained and their comparison with the results of an analytical review of scientific literature, a generalized universal model of the system of universities' scientific and scientific-technical activities has been created, which will optimize the reform process and contribute to the development of research potential.</t>
  </si>
  <si>
    <t>[Tsvetkova, Milena] Sofia Univ, Fac Journalism &amp; Mass Commun, Sofia, Bulgaria; [Suleimenov, Zhenisbek] Kazakh Natl Agr Univ, Dept Management &amp; Org Agribusiness, Inst Agribusiness &amp; Consulting, Alma Ata, Kazakhstan; [Kondratenko, Larisa] Kuban State Agr Univ IT Trubilin, Dept Adv Math, Krasnodar, Russia; [Stepanova, Diana] Plekhanov Russian Univ Econ, Dept Finance &amp; Prices, Moscow, Russia</t>
  </si>
  <si>
    <t>University of Sofia; Kazakh National Agrarian Research University; Plekhanov Russian University of Economics</t>
  </si>
  <si>
    <t>Tsvetkova, M (corresponding author), Sofia Univ, Fac Journalism &amp; Mass Commun, Sofia, Bulgaria.</t>
  </si>
  <si>
    <t>tsvetkovamile@rambler.ru</t>
  </si>
  <si>
    <t>Kondratenko, Larisa/ABB-9330-2021; Tsvetkova, Milena/HPG-5945-2023; Stepanova, Diana/AAH-7682-2020</t>
  </si>
  <si>
    <t>Stepanova, Diana/0000-0001-5981-6889</t>
  </si>
  <si>
    <t>KASSEL UNIV PRESS GMBH</t>
  </si>
  <si>
    <t>KASSEL</t>
  </si>
  <si>
    <t>DIAGONALE 10, D-34127 KASSEL, GERMANY</t>
  </si>
  <si>
    <t>2192-4880</t>
  </si>
  <si>
    <t>INT J ENG PEDAGOG</t>
  </si>
  <si>
    <t>Int. J. Eng. Pedagog.</t>
  </si>
  <si>
    <t>10.3991/ijep.v11i3.20541</t>
  </si>
  <si>
    <t>Education, Scientific Disciplines</t>
  </si>
  <si>
    <t>SH6OT</t>
  </si>
  <si>
    <t>WOS:000654255400009</t>
  </si>
  <si>
    <t>Yakimov, G</t>
  </si>
  <si>
    <t>Yakimov, Georgy</t>
  </si>
  <si>
    <t>FORMATION OF ECONOMIC LITERACY AND PERCEPTIONS OF ECONOMIC DEVELOPMENT IN THE 5TH-GRADE SCHOOL STUDENTS THROUGH THE NEW PROGRAMME AND THE TEXTBOOKS IN HISTORY AND CIVILIZATIONS</t>
  </si>
  <si>
    <t>history and civic education; economic literacy; economic life in the Antiquity; economic concepts; civic education in schools</t>
  </si>
  <si>
    <t>This article aims to explain how the textbooks for the subject History and Civilizations in the 5th grade influence the formation of the initial economic literacy of the school students. By studying prehistory and the ancient world they learn about the economic life in the past and acquire some important economic concepts. This article examines, analizes and compares the textbooks with regard to the above purpose. Good examples in the relevant textbooks are shown, which to the biggest extent contribute to the formation of the school students' initial economic literacy. It is an important part of the formation of their civic culture. The topic about young people's knowledge of economic development and their economic culture is important for their successful future participation in the economic life of the present-day Bulgarian society.</t>
  </si>
  <si>
    <t>[Yakimov, Georgy] Sofia Univ, Fac Hist, Dept Arch Studies &amp; Methodol Hist Teaching, Sofia 1504, Bulgaria</t>
  </si>
  <si>
    <t>Yakimov, G (corresponding author), Sofia Univ, Fac Hist, Dept Arch Studies &amp; Methodol Hist Teaching, Sofia 1504, Bulgaria.</t>
  </si>
  <si>
    <t>g.yakimov@uni-sofia.bg</t>
  </si>
  <si>
    <t>Yakimov, Georgy/AAW-5633-2021</t>
  </si>
  <si>
    <t>Yakimov, Georgy/0000-0002-1311-8345</t>
  </si>
  <si>
    <t>SO9TK</t>
  </si>
  <si>
    <t>WOS:000659316300006</t>
  </si>
  <si>
    <t>Yordanova, G</t>
  </si>
  <si>
    <t>Yordanova, Gabriela</t>
  </si>
  <si>
    <t>EMPLOYMENT POLICY TRAIL IN BULGARIA</t>
  </si>
  <si>
    <t>REVISTA INCLUSIONES</t>
  </si>
  <si>
    <t>Policy trial; Employment; Bulgaria</t>
  </si>
  <si>
    <t>The article presents a policy trail in Bulgaria with focus on a programme funded under the Youth Guarantee initiative in which the aim is to support disadvantaged young people into employment (employment focus). In order to gather information on the participation of people in training and employment, qualitative methods are used - content analysis of documents and in-depth interviews. The article analyses the characteristics of specific program; access and barriers; possible benefits; learning lessons. Conclusions are made and possible actions are proposed (in a national / regional context).</t>
  </si>
  <si>
    <t>[Yordanova, Gabriela] Bulgarian Acad Sci, Inst Philosophy &amp; Sociol, Sofia, Bulgaria</t>
  </si>
  <si>
    <t>Yordanova, G (corresponding author), Bulgarian Acad Sci, Inst Philosophy &amp; Sociol, Sofia, Bulgaria.</t>
  </si>
  <si>
    <t>gyordanova@bas.bg</t>
  </si>
  <si>
    <t>Yordanova, Gabriela/AAI-4624-2021</t>
  </si>
  <si>
    <t>Yordanova, Gabriela/0000-0002-6703-8682</t>
  </si>
  <si>
    <t>European Union's Horizon 2020 research and innovation program [693989]; H2020 Societal Challenges Programme [693989] Funding Source: H2020 Societal Challenges Programme</t>
  </si>
  <si>
    <t>European Union's Horizon 2020 research and innovation program; H2020 Societal Challenges Programme(Horizon 2020)</t>
  </si>
  <si>
    <t>This research was undertaken within the project Encouraging Lifelong Learning for an Inclusive and Vibrant Europe-ENLIVEN (2016-2019) funded by the European Union's Horizon 2020 research and innovation program under Grant Agreement No. 693989.</t>
  </si>
  <si>
    <t>EDITORIAL CUADERNOS SOFIA</t>
  </si>
  <si>
    <t>SANTIAGO</t>
  </si>
  <si>
    <t>MATUCANANA 700, SANTIAGO CENTRO, SANTIAGO, 00000, CHILE</t>
  </si>
  <si>
    <t>0719-4706</t>
  </si>
  <si>
    <t>REV INCL</t>
  </si>
  <si>
    <t>REV. INCL.</t>
  </si>
  <si>
    <t>JUL-SEP</t>
  </si>
  <si>
    <t>SI</t>
  </si>
  <si>
    <t>NT4XN</t>
  </si>
  <si>
    <t>WOS:000572945800034</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</si>
  <si>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</si>
  <si>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</si>
  <si>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</si>
  <si>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SUSTAINABILITY</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</si>
  <si>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</si>
  <si>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</si>
  <si>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</si>
  <si>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</si>
  <si>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</si>
  <si>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</si>
  <si>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</si>
  <si>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Valentina/AIE-7384-2022; Marinescu, Valentina/V-1409-2019</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</si>
  <si>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</si>
  <si>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</si>
  <si>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</si>
  <si>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2071-1050</t>
  </si>
  <si>
    <t>SUSTAINABILITY-BASEL</t>
  </si>
  <si>
    <t>Sustainability</t>
  </si>
  <si>
    <t>10.3390/su12114699</t>
  </si>
  <si>
    <t>Green &amp; Sustainable Science &amp; Technology; Environmental Sciences; Environmental Studies</t>
  </si>
  <si>
    <t>Science Citation Index Expanded (SCI-EXPANDED); Social Science Citation Index (SSCI)</t>
  </si>
  <si>
    <t>Science &amp; Technology - Other Topics; Environmental Sciences &amp; Ecology</t>
  </si>
  <si>
    <t>MC6JX</t>
  </si>
  <si>
    <t>WOS:000543391800362</t>
  </si>
  <si>
    <t>Benkova, K; Mareva, V; Vlaeva, N; Georgieva, S</t>
  </si>
  <si>
    <t>Benkova, Krasimira; Mareva, Veseela; Vlaeva, Nadia; Georgieva, Stanimira</t>
  </si>
  <si>
    <t>Non-formal educational practices as a tool for achieving social inclusion</t>
  </si>
  <si>
    <t>JOURNAL OF SOCIAL WORK EDUCATION AND PRACTICE</t>
  </si>
  <si>
    <t>non-formal education; social inclusion; youth; risk; vulnerable groups; social work</t>
  </si>
  <si>
    <t>This article considers non-formal education as a tool for the social inclusion of young people from vulnerable groups. Theoretical-conceptual analysis and empirical research are based on the experience of social innovation in Bulgaria, such as youth centers. The choice of topic is based on the tendency to seek mechanisms to achieve effective social inclusion of vulnerable groups. The purpose of this article is to analyze and explore the impact of non-formal educational practices as a tool to achieve the social inclusion of young people at risk of poverty and social exclusion. An empirical study was conducted on a contingent of the International Youth Center in Stara Zagora, and the study covers a three-year period from 2014 to 2017. The basis of the analysis is a survey of the Social Inclusion Index, which is viewed as a set of activities based on the implementation of inclusive practices, the introduction of inclusive policies and the formation of inclusive values. The subject of analysis in this article is covering non-formal educational practices. The study shows that they are a prerequisite for achieving the social inclusion of vulnerable groups of young people.</t>
  </si>
  <si>
    <t>[Benkova, Krasimira; Mareva, Veseela; Vlaeva, Nadia; Georgieva, Stanimira] Trakia Univ, Med Fac, Social Act Dept, Stara Zagora, Bulgaria</t>
  </si>
  <si>
    <t>Trakia University</t>
  </si>
  <si>
    <t>Benkova, K (corresponding author), Trakia Univ, Med Fac, Social Act Dept, Stara Zagora, Bulgaria.</t>
  </si>
  <si>
    <t>Mareva, Vesela/G-6214-2018; Vlaeva, Nadia/AAS-9874-2021; Benkova, Krasimira/AAS-9884-2021</t>
  </si>
  <si>
    <t>SOCIAL WORKERS INDIA FORUM</t>
  </si>
  <si>
    <t>KAKKANAD</t>
  </si>
  <si>
    <t>SOCIAL WORKERS INDIA FORUM, KAKKANAD, 00000, INDIA</t>
  </si>
  <si>
    <t>2456-2068</t>
  </si>
  <si>
    <t>J SOC WORK EDUC PRAC</t>
  </si>
  <si>
    <t>J. Soc. Work Educ. Pract.</t>
  </si>
  <si>
    <t>APR 1</t>
  </si>
  <si>
    <t>Social Work</t>
  </si>
  <si>
    <t>MH8QB</t>
  </si>
  <si>
    <t>WOS:000546985700003</t>
  </si>
  <si>
    <t>Boyadjieva, P; Ilieva-Trichkova, P; Milenkova, V; Stoilova, R</t>
  </si>
  <si>
    <t>Boyadjieva, Pepka; Ilieva-Trichkova, Petya; Milenkova, Valentina; Stoilova, Rumiana</t>
  </si>
  <si>
    <t>The local embeddedness of graduates' education-job mismatch and of lifelong learning policies for its overcoming</t>
  </si>
  <si>
    <t>INTERNATIONAL JOURNAL OF LIFELONG EDUCATION</t>
  </si>
  <si>
    <t>Embeddedness approach; lifelong learning policies; higher education; education-job mismatch; Bulgaria</t>
  </si>
  <si>
    <t>EMPLOYABILITY; INVESTMENT; POSSESSION; POSITION</t>
  </si>
  <si>
    <t>The article's aim is twofold: to outline the specificity of the embeddedness approach and to explore the embeddedness of graduates' education-job mismatch and the formation of lifelong learning policies. The study is based on both quantitative and qualitative data, obtained from the Bulgarian Universities Ranking System, and from interviews with experts and young adults engaged in a lifelong learning programme. The analysis uses multilevel modelling. It also relies on mapping lifelong learning policies in Bulgaria through a thematic content analysis. The article argues that the misbalances for highly educated people on the labour market mirror structural problems in the economy and the educational system. The argument is reflected in the historical and structural embeddedness of graduates' education-job mismatches and the lifelong learning policies applied to overcome this. The results show that the extent of vertical education-job mismatch depends on the different profiles of higher education institutions and professional fields; they also demonstrate different ways in which the embeddedness approach could help shed new light on, and critically assess, lifelong learning policies. The findings reveal a differentiation between national and local levels of lifelong learning policy towards graduates and that regional policies are actively embedded in local contexts.</t>
  </si>
  <si>
    <t>[Boyadjieva, Pepka; Ilieva-Trichkova, Petya; Stoilova, Rumiana] Bulgarian Acad Sci, Inst Philosophy &amp; Sociol, 13A Moskovska Str, Sofia 1000, Bulgaria; [Milenkova, Valentina] South West Univ, Dept Sociol, Blagoevgrad, Bulgaria</t>
  </si>
  <si>
    <t>Bulgarian Academy of Sciences; South-West University - Bulgaria</t>
  </si>
  <si>
    <t>Boyadjieva, P (corresponding author), Bulgarian Acad Sci, Inst Philosophy &amp; Sociol, 13A Moskovska Str, Sofia 1000, Bulgaria.</t>
  </si>
  <si>
    <t>pepka7@gmail.com</t>
  </si>
  <si>
    <t>Milenkova, Valentina/F-2581-2014</t>
  </si>
  <si>
    <t>Boyadjieva, Pepka/0000-0002-0561-6942; Stoilova, Rumiana/0000-0003-3615-5111; Ilieva-Trichkova, Petya/0000-0002-2889-0047</t>
  </si>
  <si>
    <t>Horizon 2020 Framework Programme [693989, 693167]</t>
  </si>
  <si>
    <t>Horizon 2020 Framework Programme(Horizon 2020)</t>
  </si>
  <si>
    <t>This work was supported by the Horizon 2020 Framework Programme [ENLIVEN 693989,Young Adulllt 693167].</t>
  </si>
  <si>
    <t>ROUTLEDGE JOURNALS, TAYLOR &amp; FRANCIS LTD</t>
  </si>
  <si>
    <t>ABINGDON</t>
  </si>
  <si>
    <t>2-4 PARK SQUARE, MILTON PARK, ABINGDON OX14 4RN, OXON, ENGLAND</t>
  </si>
  <si>
    <t>0260-1370</t>
  </si>
  <si>
    <t>1464-519X</t>
  </si>
  <si>
    <t>INT J LIFELONG EDUC</t>
  </si>
  <si>
    <t>Int. J. Lifelong Educ.</t>
  </si>
  <si>
    <t>JAN 2</t>
  </si>
  <si>
    <t>10.1080/02601370.2020.1734676</t>
  </si>
  <si>
    <t>MAR 2020</t>
  </si>
  <si>
    <t>LR4KO</t>
  </si>
  <si>
    <t>WOS:000518573700001</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</si>
  <si>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</si>
  <si>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</si>
  <si>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</si>
  <si>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</si>
  <si>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</si>
  <si>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</si>
  <si>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</si>
  <si>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</si>
  <si>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</si>
  <si>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</si>
  <si>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</si>
  <si>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0020-7985</t>
  </si>
  <si>
    <t>1468-2435</t>
  </si>
  <si>
    <t>INT MIGR</t>
  </si>
  <si>
    <t>Int. Migr.</t>
  </si>
  <si>
    <t>FEB</t>
  </si>
  <si>
    <t>10.1111/imig.12592</t>
  </si>
  <si>
    <t>Demography</t>
  </si>
  <si>
    <t>KG3BT</t>
  </si>
  <si>
    <t>Green Accepted, Bronze</t>
  </si>
  <si>
    <t>WOS:000509818200007</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</si>
  <si>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</si>
  <si>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</si>
  <si>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</si>
  <si>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</si>
  <si>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</si>
  <si>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</si>
  <si>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</si>
  <si>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</si>
  <si>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</si>
  <si>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</si>
  <si>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</si>
  <si>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</si>
  <si>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</si>
  <si>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</si>
  <si>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</si>
  <si>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</si>
  <si>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</si>
  <si>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</si>
  <si>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</si>
  <si>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</si>
  <si>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</si>
  <si>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</si>
  <si>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</si>
  <si>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</si>
  <si>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WOS:000576799500030</t>
  </si>
  <si>
    <t>Beezhold, J; Stoyanov, D; Nakov, V; Killaspy, H; Gaebel, W; Zarkov, Z; Hinkov, H; Galderisi, S</t>
  </si>
  <si>
    <t>Beezhold, Julian; Stoyanov, Drozdstoy; Nakov, Vladimir; Killaspy, Helen; Gaebel, Wolfgang; Zarkov, Zahari; Hinkov, Hristo; Galderisi, Silvana</t>
  </si>
  <si>
    <t>Transitions in mental health care: The European Psychiatric Association contribution to reform in Bulgaria</t>
  </si>
  <si>
    <t>EUROPEAN PSYCHIATRY</t>
  </si>
  <si>
    <t>Bulgaria; European Psychiatric Association; mental health services; quality improvement</t>
  </si>
  <si>
    <t>Background: The Bulgarian Ministry of Health invited the European Psychiatric Association (EPA) to evaluate Bulgarian mental health care service provision in 2018. Bulgarian mental health services face very significant challenges including a legacy of historic underfunding, internal conflicts, poor planning, and the emigration of very high numbers of younger skilled staff that had followed accession to the European Union. There were significant disputes between stakeholders regarding the way forward and had been at least two unsuccessful previous external agency interventions that had attempted to find solutions. Method: This EPA position paper describes in detail the EPA mission to Bulgaria including methodology, findings, recommendations, and finally the positive actions and changes that are now underway as a result of the EPA report and intervention aimed at contributing towards improving Bulgarian mental health services. Results: After meetings with multiple stakeholders in the Bulgarian mental health system and analysis of data on service delivery, workforce, funding and configuration the EPA Panel agreed a list of twenty recommendations for change. Conclusions: The EPA mission, with the collaboration of multiple stakeholders in Bulgaria, was successful in stimulating high level government action to improve mental health services. Despite longstanding differences, it was possible to involve the stakeholders in constructive dialogue. The importance of speaking with one voice was a key lesson learned.</t>
  </si>
  <si>
    <t>[Beezhold, Julian] Univ East Anglia, Norwich Med Sch, Norwich, Norfolk, England; [Stoyanov, Drozdstoy] Med Univ Plovdiv, Dept Psychiat &amp; Med Psychol, Neuropsychiat &amp; Brain Imaging Grp, Plovdiv, Bulgaria; [Nakov, Vladimir; Zarkov, Zahari; Hinkov, Hristo] Natl Ctr Publ Hlth &amp; Anal NCPHA, Dept Mental Hlth, Sofia, Bulgaria; [Killaspy, Helen] UCL Div Psychiat, Dept Rehabil Psychiat, London, England; [Gaebel, Wolfgang] Heinrich Heine Univ Dusseldorf, WHO Collaborating Ctr, Dept Psychiat &amp; Psychotherapy, LVR Klinkum Dusseldorf, Dusseldorf, Germany; [Galderisi, Silvana] Univ Campania Luigi Vanvitelli, Dept Psychiat, Naples, Italy</t>
  </si>
  <si>
    <t>University of East Anglia; Medical University Plovdiv; University of London; University College London; World Health Organization; Heinrich Heine University Dusseldorf; Universita della Campania Vanvitelli</t>
  </si>
  <si>
    <t>Beezhold, J (corresponding author), Univ East Anglia, Norwich Med Sch, Norwich, Norfolk, England.</t>
  </si>
  <si>
    <t>jnbeezhold@gmail.com</t>
  </si>
  <si>
    <t>St. Stoyanov, Drozdstoj/AAM-6018-2020</t>
  </si>
  <si>
    <t>Galderisi, Silvana/0000-0002-1592-7656; Beezhold, Julian/0000-0001-9857-1669; Killaspy, Helen/0000-0003-2481-4802</t>
  </si>
  <si>
    <t>Government of Bulgaria; European Psychiatric Association</t>
  </si>
  <si>
    <t>This work was supported by unrestricted funding from the Government of Bulgaria and from the European Psychiatric Association. The Government of Bulgaria had no role in determining the content or recommendations of the report.</t>
  </si>
  <si>
    <t>CAMBRIDGE UNIV PRESS</t>
  </si>
  <si>
    <t>CAMBRIDGE</t>
  </si>
  <si>
    <t>EDINBURGH BLDG, SHAFTESBURY RD, CB2 8RU CAMBRIDGE, ENGLAND</t>
  </si>
  <si>
    <t>0924-9338</t>
  </si>
  <si>
    <t>1778-3585</t>
  </si>
  <si>
    <t>EUR PSYCHIAT</t>
  </si>
  <si>
    <t>Eur. Psychiat.</t>
  </si>
  <si>
    <t>e48</t>
  </si>
  <si>
    <t>10.1192/j.eurpsy.2020.43</t>
  </si>
  <si>
    <t>Psychiatry</t>
  </si>
  <si>
    <t>LU3PL</t>
  </si>
  <si>
    <t>gold, Green Published</t>
  </si>
  <si>
    <t>WOS:000537671200001</t>
  </si>
  <si>
    <t>Hristova, P</t>
  </si>
  <si>
    <t>Hristova, Petya</t>
  </si>
  <si>
    <t>TTHE PURPOSE OF THE SUBJECT PHYSICAL EDUCATION AND SPORT IN THE SYSTEM FOR HIGHER EDUCATION IN REPUBLIC OF BULGARIA</t>
  </si>
  <si>
    <t>STRATEGIES FOR POLICY IN SCIENCE AND EDUCATION-STRATEGII NA OBRAZOVATELNATA I NAUCHNATA POLITIKA</t>
  </si>
  <si>
    <t>higher education; physical education; purpose; PE and Sport subject's status</t>
  </si>
  <si>
    <t>A number of reports of organizations of world, national and regional levels, state poor health condition of people, and especially of children and youth, due to low physical activity. In response, all existing organizations and national Governments have adopted and signed charters and plans for action. As an expression of the Bulgarian State policy, and in accordance with EU recommendations, the Bulgarian Physical Education and Sport Act defines that the subject Physical Education and Sport is integral part of Bachelor and Master education, in the form of compulsory, elective and optional classes, with a minimum workload of 60 compulsory classes per academic year. In contradiction, the Higher Education Act defines that the subject's curricula is developed according to the profile of the university and the proposals of the Students' Council. The study aimed to establish the subject PE and Sport's status in University St. Kliment Ohridksi Faculties programmes' curricula and how it affects the students' activity and participation in sport classes. The results show that the subject is included in Bachelor programmes only. Furthermore, each Faculty and even programme apply the Low loosely and selectively, which does not contribute for fulfilling the subject's main purpose of accustoming young people to regular exercise thus improving their health and creating knowledge. skills and habits for future healthy lifestyle.</t>
  </si>
  <si>
    <t>[Hristova, Petya] Univ Sofia, Sport Dept, Sofia 1504, Bulgaria</t>
  </si>
  <si>
    <t>Hristova, P (corresponding author), Univ Sofia, Sport Dept, Sofia 1504, Bulgaria.</t>
  </si>
  <si>
    <t>pstojanovh@uni-sofia.bg</t>
  </si>
  <si>
    <t>Hristova, Petya Stoyanova/AAK-2075-2021</t>
  </si>
  <si>
    <t>Hristova, Petya Stoyanova/0000-0002-0236-3185</t>
  </si>
  <si>
    <t>1310-0270</t>
  </si>
  <si>
    <t>1314-8575</t>
  </si>
  <si>
    <t>STRATEG POLICY SCI E</t>
  </si>
  <si>
    <t>Strateg. Policy Sci. Educ.</t>
  </si>
  <si>
    <t>PL1IG</t>
  </si>
  <si>
    <t>WOS:000602883900005</t>
  </si>
  <si>
    <t>Marinov, K</t>
  </si>
  <si>
    <t>Marinov, Krasimir</t>
  </si>
  <si>
    <t>FINANCIAL LITERACY AND FINANCIAL BEHAVIOR OF BULGARIAN STUDENTS</t>
  </si>
  <si>
    <t>financial literacy; financial behavior; personal finances; empirical study; students</t>
  </si>
  <si>
    <t>KNOWLEDGE; INCOME</t>
  </si>
  <si>
    <t>Participation of individuals in the economic and social life also depends on their ability to understand the basic financial concepts. Knowledge and skills in managing personal finances are becoming increasingly important under the influence of many trends, with the problem of young people's financial literacy being particularly relevant. The article presents the results of an empirical study of the financial literacy of Bulgarian students. The study's findings reveal the impact of several variables, such as gender, income, specialty, educational level, etc., on the level of financial literacy of students, as well as the impact of financial literacy on students' financial behavior, manifested through decisions on budget availability and control, on the availability of an emergency amount, on actions in case of income reduction, on retirement savings, etc.</t>
  </si>
  <si>
    <t>[Marinov, Krasimir] Univ Natl &amp; World Econ UNWE, Dept Mkt &amp; Strateg Planning, Sofia 1700, Bulgaria</t>
  </si>
  <si>
    <t>Marinov, K (corresponding author), Univ Natl &amp; World Econ UNWE, Dept Mkt &amp; Strateg Planning, Sofia 1700, Bulgaria.</t>
  </si>
  <si>
    <t>kmarinov@unwe.bg</t>
  </si>
  <si>
    <t>Marinov, Krasimir/AAX-8323-2020</t>
  </si>
  <si>
    <t>Marinov, Krasimir/0000-0001-7420-0636</t>
  </si>
  <si>
    <t>NB0ZJ</t>
  </si>
  <si>
    <t>WOS:000560243000004</t>
  </si>
  <si>
    <t>Popova, D</t>
  </si>
  <si>
    <t>Popova, Desislava</t>
  </si>
  <si>
    <t>DEVELOPING INITIATIVE FOR CHILDREN AND YOUTH WITH SEVERE DISABILITIES IN RESIDENTIAL SERVICES</t>
  </si>
  <si>
    <t>children and young people with disabilities; initiative; residential services; alternative communication</t>
  </si>
  <si>
    <t>This article is aimed at exploring the issues of support for children and young people with severe disabilities in residential services in Bulgaria. A brief analysis of the types of support is proposed, based on the legal framework and the research data. Results from the experimental interaction are presented, including a Program for group work in the services under review. Given the specifics of the target group, the method used to register results is direct observation. The initiative in activities and initiative in communication indicators are observed. The main conclusions are: increase in the initiative for the group as a whole is observed; reduction of the communication initiative for the majority of participants.</t>
  </si>
  <si>
    <t>[Popova, Desislava] St Cyril &amp; St Methodius Univ Veliko Tamovo, Veliko Tumovo, Bulgaria</t>
  </si>
  <si>
    <t>Popova, D (corresponding author), St Cyril &amp; St Methodius Univ Veliko Tamovo, Veliko Tumovo, Bulgaria.</t>
  </si>
  <si>
    <t>d.a.popova@ts.uni-vt.bg</t>
  </si>
  <si>
    <t>MB9MK</t>
  </si>
  <si>
    <t>WOS:000542920300003</t>
  </si>
  <si>
    <t>Terzieva, M</t>
  </si>
  <si>
    <t>Terzieva, Margarita</t>
  </si>
  <si>
    <t>MEMBERS OF THE BULGARIAN DIASPORA IN ALEXANDRIA FROM THE SECOND HALF OF THE XIX CENTURY (TO THE LIBERATION)</t>
  </si>
  <si>
    <t>Bulgarian diaspora; Alexandria; teachers; doctors</t>
  </si>
  <si>
    <t>The article analyses the educational, cultural, national and political challenges in front of the Bulgarian diaspora in the Romanian town Alexandria from the second half of the 19th century to the Liberation of Bulgaria - keeping the native language, upbringing the young generation in patriotic spirit, relations with the countrymen who remained on the other side of the Danube, inclusion in the national liberation movement. The names of teachers, doctors and other representatives of the Bulgarian emigrant intellectuals who combined their professional activities with intense socially useful activity are mentioned. Part of them turned into notable names in Principality of Bulgaria after the Liberation.</t>
  </si>
  <si>
    <t>[Terzieva, Margarita] Prof Dr Asen Zlatarov Univ, Burgas, Bulgaria</t>
  </si>
  <si>
    <t>University of Burgas</t>
  </si>
  <si>
    <t>Terzieva, M (corresponding author), Prof Dr Asen Zlatarov Univ, Burgas, Bulgaria.</t>
  </si>
  <si>
    <t>mtterzieva@gmail.com</t>
  </si>
  <si>
    <t>Terzieva, Margarita/AAC-6117-2019</t>
  </si>
  <si>
    <t>Terzieva, Margarita/0000-0003-2726-4164</t>
  </si>
  <si>
    <t>NZ0YK</t>
  </si>
  <si>
    <t>WOS:000576818900002</t>
  </si>
  <si>
    <t>Todorova-Koleva, M</t>
  </si>
  <si>
    <t>Todorova-Koleva, Mariela</t>
  </si>
  <si>
    <t>FOR SEXUAL EDUCATION IN SOCIAL SERVICE - RESIDENTIAL HOMES FOR CHILDREN</t>
  </si>
  <si>
    <t>sexual education; residential care; family home; children; young people</t>
  </si>
  <si>
    <t>The article presents some basic aspects of sexual education of children and young people accommodated in the residential homes in Bulgaria. The normative regulations that determine the directions of sexual education in these services are examined and the results of a research conducted among the staff of the three homes in Veliko Tarnovo are presented. The need for regular training and activities is justified precisely because of the vulnerability of children and young people as well as the risk situation they were exposed to. Emphasis is placed on the formation of sexual culture and the sexual education conducted in the residential care servicen (Family home), as well as the difficulties faced by the staff in conducting discussions and activities on the issues under consideration.</t>
  </si>
  <si>
    <t>[Todorova-Koleva, Mariela] Univ Veliko Tarnovo, Veliko Tarnovo, Bulgaria</t>
  </si>
  <si>
    <t>Todorova-Koleva, M (corresponding author), Univ Veliko Tarnovo, Veliko Tarnovo, Bulgaria.</t>
  </si>
  <si>
    <t>mariela@ts.uni-vt.bg</t>
  </si>
  <si>
    <t>Todorova-Koleva, Mariela/ABE-8224-2021; Todorova-Koleva, Mariela/AAX-6502-2020</t>
  </si>
  <si>
    <t>LD5XP</t>
  </si>
  <si>
    <t>WOS:000526104000009</t>
  </si>
  <si>
    <t>Billari, FC; Hiekel, N; Liefbroer, AC</t>
  </si>
  <si>
    <t>Billari, Francesco C.; Hiekel, Nicole; Liefbroer, Aart C.</t>
  </si>
  <si>
    <t>The Social Stratification of Choice in the Transition to Adulthood</t>
  </si>
  <si>
    <t>EUROPEAN SOCIOLOGICAL REVIEW</t>
  </si>
  <si>
    <t>LIFE-COURSE; FERTILITY INTENTIONS; LEAVING HOME; YOUNG-PEOPLE; FAMILY; TIME; TRAJECTORIES; PERSPECTIVES; GENERATIONS; PARENTHOOD</t>
  </si>
  <si>
    <t>The occurrence and timing of major demographic decisions in the transition to adulthood is strongly stratified, with young adults with a high socio-economic status (SES) background usually experiencing many of these events later than young adults with a low SES background. To explain this social stratification, we outline a theoretical framework in which social stratification affects choice in the transition to adulthood through three, potentially reinforcing, pathways: stratified socialization, stratified agency, and stratified opportunity. We test our framework against longitudinal data from two waves of the Generations and Gender Surveys for Austria, Bulgaria, and France. We find evidence for the importance of all three pathways. Furthermore, processes differ little by gender, age and country context.</t>
  </si>
  <si>
    <t>[Billari, Francesco C.] Bocconi Univ, Dept Social &amp; Polit Sci, Milan, Italy; [Billari, Francesco C.] Bocconi Univ, Carlo F Dondena Ctr Res Social Dynam &amp; Publ Polic, Milan, Italy; [Hiekel, Nicole] Univ Cologne, Inst Sociol &amp; Social Psychol, Cologne, Germany; [Liefbroer, Aart C.] Netherlands Interdisciplinary Demog Inst NIDI KNA, The Hague, Netherlands; [Liefbroer, Aart C.] Univ Groningen, Univ Med Ctr Groningen, Dept Epidemiol, Groningen, Netherlands; [Liefbroer, Aart C.] Vrije Univ Amsterdam, Dept Sociol, Amsterdam, Netherlands</t>
  </si>
  <si>
    <t>Bocconi University; Bocconi University; University of Cologne; Royal Netherlands Academy of Arts &amp; Sciences; Netherlands Interdisciplinary Demographic Institute (NIDI-KNAW); University of Groningen; Vrije Universiteit Amsterdam</t>
  </si>
  <si>
    <t>Liefbroer, AC (corresponding author), Netherlands Interdisciplinary Demog Inst NIDI KNA, The Hague, Netherlands.;Liefbroer, AC (corresponding author), Univ Groningen, Univ Med Ctr Groningen, Dept Epidemiol, Groningen, Netherlands.;Liefbroer, AC (corresponding author), Vrije Univ Amsterdam, Dept Sociol, Amsterdam, Netherlands.</t>
  </si>
  <si>
    <t>liefbroer@nidi.nl</t>
  </si>
  <si>
    <t>Liefbroer, Aart/0000-0002-7884-3150; Billari, Francesco C./0000-0003-4717-6129</t>
  </si>
  <si>
    <t>European Research Council under the European Union [324178]; European Research Council (ERC) [324178] Funding Source: European Research Council (ERC)</t>
  </si>
  <si>
    <t>European Research Council under the European Union(European Research Council (ERC)); European Research Council (ERC)(European Research Council (ERC)Spanish Government)</t>
  </si>
  <si>
    <t>The research leading to these results has received funding from the European Research Council under the European Union's Seventh Framework Programme (FP/2007-2013)/ERC Grant Agreement n. 324178 (Project: Contexts of Opportunity. PI: Aart C. Liefbroer).</t>
  </si>
  <si>
    <t>OXFORD UNIV PRESS</t>
  </si>
  <si>
    <t>OXFORD</t>
  </si>
  <si>
    <t>GREAT CLARENDON ST, OXFORD OX2 6DP, ENGLAND</t>
  </si>
  <si>
    <t>0266-7215</t>
  </si>
  <si>
    <t>1468-2672</t>
  </si>
  <si>
    <t>EUR SOCIOL REV</t>
  </si>
  <si>
    <t>Eur. Sociol. Rev.</t>
  </si>
  <si>
    <t>10.1093/esr/jcz025</t>
  </si>
  <si>
    <t>KF9FU</t>
  </si>
  <si>
    <t>Green Published, hybrid</t>
  </si>
  <si>
    <t>WOS:000509544200001</t>
  </si>
  <si>
    <t>Transnational Social Capital in Migration: The Example of Student Migration from Bulgaria to Germany</t>
  </si>
  <si>
    <t>SOCIAL INCLUSION</t>
  </si>
  <si>
    <t>Bulgaria; Germany; social capital; student migration; return migration; transnational approach</t>
  </si>
  <si>
    <t>REMITTANCES</t>
  </si>
  <si>
    <t>Focusing on student migration from Bulgaria to Germany, this article examines what types of social capital are accumulated, transformed and implemented through migration, who profits from the investment, and how. The empirical work consists of 60 narrative biographical interviews with migrants and returnees to Bulgaria. The research reveals that the accumulation and investment of social capital takes place throughout the migratory trajectory-starting well before leaving-and is embedded in a transnational social space. Transnational networks exist as family, peer and professional networks, and all of them have a specific meaning for the migrants. Family networks are naturally present; they provide bonding social capital and thus have a stabilizing function for the individual's identity. Professional networks have a strongly bridging function, helping the young migrants to manage status transitions. After return the transnational social capital acquired during the migratory stay helps returnees to re-integrate and find their way into the Bulgarian labour market. It also encourages them to pursue activities which are meaningful for civil society development, or for innovative (social) entrepreneurship. Thus, transnational social capital helps migrants to align their biographical development to the future, considering the post-transformative environment of Bulgaria, thereby helping to manage transformative changes and supporting societal modernization processes.</t>
  </si>
  <si>
    <t>[Glorius, Birgit] TU Chemnitz, Inst European Studies &amp; Hist, D-09126 Chemnitz, Germany</t>
  </si>
  <si>
    <t>Glorius, B (corresponding author), TU Chemnitz, Inst European Studies &amp; Hist, D-09126 Chemnitz, Germany.</t>
  </si>
  <si>
    <t>Glorius, Birgit/AAO-3632-2020</t>
  </si>
  <si>
    <t>German Research Foundation [GL 683/3-1]</t>
  </si>
  <si>
    <t>German Research Foundation(German Research Foundation (DFG))</t>
  </si>
  <si>
    <t>The research which led to this article was financed by the German Research Foundation under grant number GL 683/3-1. The author would like to thank Ms Yuliana Lazova, who carried out the interviews within this project.</t>
  </si>
  <si>
    <t>COGITATIO PRESS</t>
  </si>
  <si>
    <t>LISBON</t>
  </si>
  <si>
    <t>RUA FIALHO ALMEIDA 14, 2 ESQ, LISBON, 1070-129, PORTUGAL</t>
  </si>
  <si>
    <t>2183-2803</t>
  </si>
  <si>
    <t>SOC INCL</t>
  </si>
  <si>
    <t>Soc. Incl.</t>
  </si>
  <si>
    <t>10.17645/si.v7i4.2390</t>
  </si>
  <si>
    <t>Social Issues; Social Sciences, Interdisciplinary</t>
  </si>
  <si>
    <t>Social Issues; Social Sciences - Other Topics</t>
  </si>
  <si>
    <t>KS1VZ</t>
  </si>
  <si>
    <t>WOS:000518099500008</t>
  </si>
  <si>
    <t>Kurkina, AT</t>
  </si>
  <si>
    <t>Kurkina, Ana-Teodora</t>
  </si>
  <si>
    <t>State Boundaries in the Minds of Men: Bulgarian Intellectuals Dividing the Balkans in the Mid-19th Century</t>
  </si>
  <si>
    <t>COLLOQUIA HUMANISTICA</t>
  </si>
  <si>
    <t>state-building; elite theory; Balkan nationalism; Bulgarian nation-building; national indifference</t>
  </si>
  <si>
    <t>The correlation between the political imagination of intellectuals and their social ties is rarely linked to the state-building projects they produce. In most cases, political and social realities in regions do not coincide with the state boundaries sketched by intellectuals. Nevertheless, they do reflect the ideas of a narrow stratum of interconnected individuals that are easy to target and follow. The current text introduces and analyses the individual ties that laid the foundation for state-building creativity in the context of the mid-19th century empires. It suggests that elites occupy a different place in the social hierarchy of the forming nations, creating their preliminary state boundaries mostly based on their own interconnections and personal considerations. While their plans do not necessarily succeed, they usually reflect the nature of the debates and concerns of a relatively small group that conceives them. The case of the Bulgarian public actors in the mid-19th century offers a concentrated picture of a predominantly mobile intellectual elite engaged in the division of the Balkans. That elite included not only revolutionary thinkers like Georgi Rakovski, but also poets and journalists like his younger contemporaries Hristo Botev and Lyuben Karavelov. Following their writings, one can produce a picture illustrating the correlation between state boundary-making and the imagination of intellectuals. While the Bulgarian example is easy to follow, it is not unique. The hypothesis can be transferred to other cases and other elites engaged in state-building debates, especially those isolated from the reality of their target group due to their position in the social hierarchy, emigrant status or conflicting affiliations.</t>
  </si>
  <si>
    <t>[Kurkina, Ana-Teodora] Univ Regensburg, Leibniz Inst East &amp; Southeast European Studies, Regensburg, Germany</t>
  </si>
  <si>
    <t>Leibniz Institut fur Ost und Sudosteuropaforschung; University of Regensburg</t>
  </si>
  <si>
    <t>Kurkina, AT (corresponding author), Univ Regensburg, Leibniz Inst East &amp; Southeast European Studies, Regensburg, Germany.</t>
  </si>
  <si>
    <t>ana-teodora.kurkina@extern.uni-regensburg.de</t>
  </si>
  <si>
    <t>POLISH ACAD SCIENCES, INST SLAVIC STUDIES</t>
  </si>
  <si>
    <t>WARSAW</t>
  </si>
  <si>
    <t>BARTOSZEWICZA 1B-17, WARSAW, 00-337, POLAND</t>
  </si>
  <si>
    <t>2081-6774</t>
  </si>
  <si>
    <t>2392-2419</t>
  </si>
  <si>
    <t>COLLOQ HUMAN</t>
  </si>
  <si>
    <t>Colloq. Human.</t>
  </si>
  <si>
    <t>10.11649/ch.2019.003</t>
  </si>
  <si>
    <t>JR4US</t>
  </si>
  <si>
    <t>WOS:000499622600003</t>
  </si>
  <si>
    <t>Lyubenova, A; Lyubenov, L</t>
  </si>
  <si>
    <t>Lyubenova, Anelia; Lyubenov, Lyubomir</t>
  </si>
  <si>
    <t>THE STATUS OF BULGARIAN EDUCATION</t>
  </si>
  <si>
    <t>education; condition; problems</t>
  </si>
  <si>
    <t>Education is one of the areas in public life that is the most difficult to reform, despite its super-activity and futuristic nature. The main objective of the study is to establish the status of Bulgarian education by outlining the directions for development in school and higher education to achieve quality knowledge based education. The negative consequences of the problems in Bulgarian education are mainly expressed in the unsatisfactory results of the functioning of the complex and contradictory legislative basis which does not guarantee a sufficiently high quality of the education of the children and the young people from the pre-school to the higher education. School education should provide the education and education of the pupils in accordance with their individual abilities and expectations for successful realization in the society, while the higher education should be qualified. Bulgarian education should be a long-term national priority in the training of people of different ages, focusing on the relationship between pre-school and school education - higher education - labor market.</t>
  </si>
  <si>
    <t>[Lyubenova, Anelia; Lyubenov, Lyubomir] Univ Veliko Tarnovo, Veliko Tarnovo, Bulgaria</t>
  </si>
  <si>
    <t>Lyubenova, A (corresponding author), Univ Veliko Tarnovo, Veliko Tarnovo, Bulgaria.</t>
  </si>
  <si>
    <t>alyubenova@abv.bg; LLyubenov@vt-uni.bg</t>
  </si>
  <si>
    <t>HM4YD</t>
  </si>
  <si>
    <t>WOS:000459480400009</t>
  </si>
  <si>
    <t>Mikulecky, J</t>
  </si>
  <si>
    <t>Mikulecky, Jakub</t>
  </si>
  <si>
    <t>Student Almanac UFO - Samizdat as a Countercultural Act (1978-1979)</t>
  </si>
  <si>
    <t>Almanac UFO; Bulgarian samizdat; unofficial literature; counterculture; academic underground</t>
  </si>
  <si>
    <t>The following article focuses on unofficial student almanac UFO which was being published between 1978 and 1979 in Bulgaria. The almanac as an example of self-publishing activity could be an evidence of independent way of thinking among young people under the totalitarian regime. The article refers to certain countercultural paradigm among youth intellectual milieu at the provincial university in Veliko Tarnovo. It describes contents and analyses texts with symptomatic countercultural features which both sides of the Iron Curtain had in common like anti-consumerism and youth revolt against conformism and value system of modern technocratic society.</t>
  </si>
  <si>
    <t>[Mikulecky, Jakub] Czech Acad Sci, Inst Slavon Studies, Prague, Czech Republic</t>
  </si>
  <si>
    <t>Czech Academy of Sciences; Institute of Slavonic Studies of the Czech Academy of Sciences</t>
  </si>
  <si>
    <t>Mikulecky, J (corresponding author), Czech Acad Sci, Inst Slavon Studies, Prague, Czech Republic.</t>
  </si>
  <si>
    <t>jakub.mikulecky@abv.bg</t>
  </si>
  <si>
    <t>Mikulecký, Jakub/AGN-5081-2022</t>
  </si>
  <si>
    <t>KK4GT</t>
  </si>
  <si>
    <t>WOS:000512703300002</t>
  </si>
  <si>
    <t>Petrova, M</t>
  </si>
  <si>
    <t>Petrova, Marina</t>
  </si>
  <si>
    <t>THE MOTHER DIALECT - KNOWN AND UNKNOWN. JOINT PROJECT BY YOUNG RESEARCHERS AND THE SCHOOL INSTITUTE OF THE BULGARIAN ACADEMY OF SCIENCES</t>
  </si>
  <si>
    <t>dialect; processing language material; data analysis; conclusion drawing; project work</t>
  </si>
  <si>
    <t>This report presents the activities of a small research community under the project of the School Institute of the Bulgarian Academy of Sciences (SchI-BAS). Small Research Communities programme. The project's authors won first place from the humanities in Schl-BAS's 2018 session. Their project (Presentday states of some Bulgarian dialects) presents dialect features in the villages of Tsalapitsa and Lyaskovo, district of Smolyan In the course of the research process, the young researchers got to know their birth places, mother dialect features and the specifics of Dialectology. Thus their activity turned from a challenge into an opportunity to discover - through research - knowledge about mother dialects and skills related to processing language material.</t>
  </si>
  <si>
    <t>[Petrova, Marina] Vocat Sch Elect Engn &amp; Elect, 31 Knyaginya Mariya Luiza St, Plovdiv, Bulgaria</t>
  </si>
  <si>
    <t>Petrova, M (corresponding author), Vocat Sch Elect Engn &amp; Elect, 31 Knyaginya Mariya Luiza St, Plovdiv, Bulgaria.</t>
  </si>
  <si>
    <t>petrovamarina@abv.bg</t>
  </si>
  <si>
    <t>HT7QQ</t>
  </si>
  <si>
    <t>WOS:000464759900009</t>
  </si>
  <si>
    <t>Savchenko, V; Trygub, A</t>
  </si>
  <si>
    <t>Savchenko, Viktor; Trygub, Aleksandr</t>
  </si>
  <si>
    <t>Bulgarian Anarchist in the red Odessa (the Fate of Zheliu Grozev)</t>
  </si>
  <si>
    <t>Odessa; Bulgarian political emigres; anarchists; repressions; Soviet-Bulgarian relations</t>
  </si>
  <si>
    <t>The article explores the biography of the famous anarchist and terrorist Zheliu Grozev, the formation of an anarchist group, and repressions against Bulgarian anarchists in Soviet Ukraine in the 1920s and 1930s. It highlights the GPU-NKVD's (the State Political Administration of the People's Commissariat for State Security) use of Bulgarian political emigres from the International Organization of Assistance to Revolutionary Fighters and the Odessa International Sailors Club, who trained personnel for the world revolution, for Soviet intelligence and sabotage activities (active intelligence), against other countries. In Odessa, it was formed a colony of Bulgarian revolutionaries and political emigres including about 20 anarchists, who fled from Bulgaria in 1923-1926. Anarchist Zheliu Grozev, being in Odessa in 1925, became an employee of the Foreign Sailors' Club at the MOPR. The Bulgarian section of the Interclub engaged in recruiting Bulgarian sailors for reconnaissance, political smuggling, campaigning and propaganda, and establishing illegal ties with Bulgaria. In 1937, the Chekists arrested Z. Grozev in the case of the anarchist underground in Odessa, accusing him of terror, counterrevolution, and distribution of anarchist literature among young people. In the same year, Z. Grozev was sentenced to 8 years in prison and died in a Siberian camp in 1942. Most of the Bulgarian political emigres to the USSR shared the same fate. The research is based on a positivistic approach using specially historical methods: chronological, systemic, historical-biographical and historical-comparative.</t>
  </si>
  <si>
    <t>[Savchenko, Viktor] S Ukrainian Natl Pedag Univ, Hist, 26 Staroportofrankivska Str, UA-65020 Odessa, Ukraine; [Savchenko, Viktor] S Ukrainian Natl Pedag Univ, 26 Staroportofrankivska Str, UA-65020 Odessa, Ukraine; [Trygub, Aleksandr] Mohyla Black Sea Natl Univ, Hist, 10,68 Desantnykiv Str, UA-54003 Mykolaiv, Ukraine; [Trygub, Aleksandr] Mohyla Black Sea Natl Univ, 10,68 Desantnykiv Str, UA-54003 Mykolaiv, Ukraine</t>
  </si>
  <si>
    <t>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Petro Mohyla Black Sea National University; Ministry of Education &amp; Science of Ukraine; Petro Mohyla Black Sea National University</t>
  </si>
  <si>
    <t>Savchenko, V (corresponding author), S Ukrainian Natl Pedag Univ, Hist, 26 Staroportofrankivska Str, UA-65020 Odessa, Ukraine.;Savchenko, V (corresponding author), S Ukrainian Natl Pedag Univ, 26 Staroportofrankivska Str, UA-65020 Odessa, Ukraine.</t>
  </si>
  <si>
    <t>lanjeron15@gmail.com; alextrigub@ukr.net</t>
  </si>
  <si>
    <t>Trygub, Oleksandr P./P-1173-2017; Savchenko, Viktor/AAG-3970-2020</t>
  </si>
  <si>
    <t>Trygub, Oleksandr P./0000-0003-0610-1702; Savchenko, Viktor/0000-0001-5949-2263</t>
  </si>
  <si>
    <t>KM2CY</t>
  </si>
  <si>
    <t>WOS:000513930300005</t>
  </si>
  <si>
    <t>Aghtaie, N; Larkins, C; Barter, C; Stanley, N; Wood, M; Overlien, C</t>
  </si>
  <si>
    <t>Aghtaie, Nadia; Larkins, Cath; Barter, Christine; Stanley, Nicky; Wood, Marsha; Overlien, Carolina</t>
  </si>
  <si>
    <t>Interpersonal violence and abuse in young people's relationships in five European countries: online and offline normalisation of heteronormativity</t>
  </si>
  <si>
    <t>JOURNAL OF GENDER-BASED VIOLENCE</t>
  </si>
  <si>
    <t>young people; intimate partner violence; heteronormativity; cultural violence; online violence</t>
  </si>
  <si>
    <t>Qualitative interviews with 91 young people aged 13-18 in Bulgaria, Cyprus, England, Italy and Norway explored their experiences of intimate partner violence and abuse (IPVA). Some young women experienced extensive offline sexual pressure and young women were substantially more negatively affected by IPVA than young men. The data revealed that online space has created new mechanisms of control and surveillance that can intensify the impact of offline abuse. Analysing the data in the light of existing theories of cultural violence and coercive control, we explore both the normalising influence of prevailing heteronormative models of femininity and masculinity as well as young people's agency to resist such normalisation.</t>
  </si>
  <si>
    <t>[Aghtaie, Nadia] Univ Bristol, Bristol, Avon, England; [Larkins, Cath; Barter, Christine; Stanley, Nicky] Univ Cent Lancashire, Preston, Lancs, England; [Wood, Marsha] Univ Bath, Bath, Avon, England; [Overlien, Carolina] Stockholm Univ, Stockholm, Sweden</t>
  </si>
  <si>
    <t>University of Bristol; University of Central Lancashire; University of Bath; Stockholm University</t>
  </si>
  <si>
    <t>Aghtaie, N (corresponding author), Univ Bristol, Bristol, Avon, England.</t>
  </si>
  <si>
    <t>nadia.aghtaie@bristol.ac.uk; CLarkins@uclan.ac.uk; cabarter@uclan.ac.uk; nstanley@uclan.ac.uk; m.j.e.wood@bath.ac.uk; carolina.overlien@nkvts.no</t>
  </si>
  <si>
    <t>Larkins, Cath/JDW-4104-2023</t>
  </si>
  <si>
    <t>Larkins, Cath/0000-0003-2999-6916</t>
  </si>
  <si>
    <t>DAPHNE III Programme of the European Commission [JUST/2011/DAP/AG/3330]</t>
  </si>
  <si>
    <t>DAPHNE III Programme of the European Commission</t>
  </si>
  <si>
    <t>The authors disclosed receipt of the following financial support for the research, authorship, and/or publication of this article:This research (ref no. JUST/2011/DAP/AG/3330) was funded by the DAPHNE III Programme of the European Commission.</t>
  </si>
  <si>
    <t>BRISTOL UNIV PRESS &amp; POLICY PRESS</t>
  </si>
  <si>
    <t>BRISTOL</t>
  </si>
  <si>
    <t>1-9 OLD PARK HILL, UNIV BRISTOL, BRISTOL, BS2 8BB, ENGLAND</t>
  </si>
  <si>
    <t>2398-6808</t>
  </si>
  <si>
    <t>2398-6816</t>
  </si>
  <si>
    <t>J GEN-BASED VIOLENCE</t>
  </si>
  <si>
    <t>J. Gend.-Based Violence</t>
  </si>
  <si>
    <t>10.1332/239868018X15263879270302</t>
  </si>
  <si>
    <t>Criminology &amp; Penology; Women's Studies</t>
  </si>
  <si>
    <t>VJ0KJ</t>
  </si>
  <si>
    <t>Green Submitted, Green Accepted</t>
  </si>
  <si>
    <t>WOS:000523255600003</t>
  </si>
  <si>
    <t>Chankova, A</t>
  </si>
  <si>
    <t>Chankova, Ana</t>
  </si>
  <si>
    <t>GLIMPSES OF THE ACTIVITIES OF NAYDEN GEROV BEFORE AND DURING THE CRIMEAN WAR (1853 - 1856)</t>
  </si>
  <si>
    <t>Nayden Gerov; Crimean war; Russian diplomacy</t>
  </si>
  <si>
    <t>Nayden Gerov was a Bulgarian linguist, folklorist, writer and public figure during the Bulgarian National Revival. The article aims to shed new light on the activities of Nayden Gerov before and during the Crimean war (1853 - 1856). In 1857, Gerov became First Vice-Consul of Russia in Plovdiv. As such, he strove to further the Bulgarian national cause, helping young Bulgarians to receive scholarships abroad.</t>
  </si>
  <si>
    <t>[Chankova, Ana] Univ Sofia, Fac Hist, Sofia, Bulgaria</t>
  </si>
  <si>
    <t>Chankova, A (corresponding author), Univ Sofia, Fac Hist, Sofia, Bulgaria.</t>
  </si>
  <si>
    <t>anna_chankova@abv.bg</t>
  </si>
  <si>
    <t>GZ6GD</t>
  </si>
  <si>
    <t>WOS:000449531500002</t>
  </si>
  <si>
    <t>Cody, C</t>
  </si>
  <si>
    <t>Cody, Claire</t>
  </si>
  <si>
    <t>'We have personal experience to share, it makes it real': Young people's views on their role in sexual violence prevention efforts</t>
  </si>
  <si>
    <t>CHILDREN AND YOUTH SERVICES REVIEW</t>
  </si>
  <si>
    <t>Sexual violence; Prevention; Europe; Youth engagement; Child participation</t>
  </si>
  <si>
    <t>PARTICIPATION; VOICES</t>
  </si>
  <si>
    <t>Young people, particularly those affected by sexual violence, are rarely asked about their views on sexual violence prevention initiatives. Forty seven children and young people (aged between 11 and 25) from Albania, Bulgaria and England took part in a series of consultation workshops exploring sexual violence. This article outlines their views and recommendations in relation to the role of young people in prevention work. Young people are clear that they have a role to play when it comes to reaching and informing their peers. They are also aware of the risks of engagement and cognisant of the need for support and training. The consultation findings contribute to the limited evidence base surrounding young people's views on sexual violence prevention. The article illustrates the valuable insights and contributions that children and young people, particularly those affected by the issues, can make to the field. This calls for a shift in how we view and engage children and young people in shaping future sexual violence prevention strategies and projects.</t>
  </si>
  <si>
    <t>[Cody, Claire] Univ Bedfordshire, Int Ctr Researching Child Sexual Exploitat Violen, Room C405,Pk Sq, Luton LU1 3JU, Beds, England</t>
  </si>
  <si>
    <t>University of Bedfordshire</t>
  </si>
  <si>
    <t>Cody, C (corresponding author), Univ Bedfordshire, Int Ctr Researching Child Sexual Exploitat Violen, Room C405,Pk Sq, Luton LU1 3JU, Beds, England.</t>
  </si>
  <si>
    <t>claire.cody@beds.ac.uk</t>
  </si>
  <si>
    <t>Oak Foundation [OCAY-12-533]</t>
  </si>
  <si>
    <t>Oak Foundation</t>
  </si>
  <si>
    <t>This work was supported by a grant from the Oak Foundation [grant number OCAY-12-533].</t>
  </si>
  <si>
    <t>PERGAMON-ELSEVIER SCIENCE LTD</t>
  </si>
  <si>
    <t>THE BOULEVARD, LANGFORD LANE, KIDLINGTON, OXFORD OX5 1GB, ENGLAND</t>
  </si>
  <si>
    <t>0190-7409</t>
  </si>
  <si>
    <t>1873-7765</t>
  </si>
  <si>
    <t>CHILD YOUTH SERV REV</t>
  </si>
  <si>
    <t>Child. Youth Serv. Rev.</t>
  </si>
  <si>
    <t>10.1016/j.childyouth.2017.06.015</t>
  </si>
  <si>
    <t>Family Studies; Social Work</t>
  </si>
  <si>
    <t>FX6UF</t>
  </si>
  <si>
    <t>Green Submitted</t>
  </si>
  <si>
    <t>WOS:000426222100024</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</si>
  <si>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</si>
  <si>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</si>
  <si>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</si>
  <si>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</si>
  <si>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</si>
  <si>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</si>
  <si>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</si>
  <si>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</si>
  <si>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</si>
  <si>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</si>
  <si>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</si>
  <si>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</si>
  <si>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</si>
  <si>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</si>
  <si>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</si>
  <si>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</si>
  <si>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10.1163/18763316-04404002</t>
  </si>
  <si>
    <t>FR0IF</t>
  </si>
  <si>
    <t>WOS:000418744500003</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</si>
  <si>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</si>
  <si>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</si>
  <si>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ToyBox-Study Grp</t>
  </si>
  <si>
    <t>Health Related Behaviours in Normal Weight and Overweight Preschoolers of a Large Pan-European Sample: The ToyBox-Study</t>
  </si>
  <si>
    <t>PLOS ONE</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</si>
  <si>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</si>
  <si>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</si>
  <si>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</si>
  <si>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</si>
  <si>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</si>
  <si>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greet.cardon@ugent.be</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</si>
  <si>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</si>
  <si>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</si>
  <si>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</si>
  <si>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</si>
  <si>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</si>
  <si>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PUBLIC LIBRARY SCIENCE</t>
  </si>
  <si>
    <t>SAN FRANCISCO</t>
  </si>
  <si>
    <t>1160 BATTERY STREET, STE 100, SAN FRANCISCO, CA 94111 USA</t>
  </si>
  <si>
    <t>1932-6203</t>
  </si>
  <si>
    <t>PLoS One</t>
  </si>
  <si>
    <t>MAR 7</t>
  </si>
  <si>
    <t>e0150580</t>
  </si>
  <si>
    <t>10.1371/journal.pone.0150580</t>
  </si>
  <si>
    <t>Multidisciplinary Sciences</t>
  </si>
  <si>
    <t>Science &amp; Technology - Other Topics</t>
  </si>
  <si>
    <t>DG3SL</t>
  </si>
  <si>
    <t>gold, Green Published, Green Submitted</t>
  </si>
  <si>
    <t>WOS:000371990100043</t>
  </si>
  <si>
    <t>Giannakis, E; Bruggeman, A</t>
  </si>
  <si>
    <t>Giannakis, Elias; Bruggeman, Adriana</t>
  </si>
  <si>
    <t>The highly variable economic performance of European agriculture</t>
  </si>
  <si>
    <t>LAND USE POLICY</t>
  </si>
  <si>
    <t>Agriculture; Economic performance; Cluster analysis; Exact logistic regression analysis; Common Agricultural Policy; Environmental conditions</t>
  </si>
  <si>
    <t>LAND-USE; LOGISTIC-REGRESSION; CLIMATE-CHANGE; FIELD CROP; FARM SIZE; ABANDONMENT; POLICY; CONSEQUENCES; PRODUCTIVITY; HUNGARY</t>
  </si>
  <si>
    <t>The successive reforms of the Common Agricultural Policy (CAP), the enlargements of the European Union (EU) and the impacts of climate change have amplified the diversity of European agriculture. These rapid changes have resulted in the intensification of agricultural activities in some regions, while they have led to the marginalization of agriculture and its eventual abandonment in others. The objective of this paper is to investigate the factors that are behind the differential performance of agriculture across the EU-27 countries. Ward's, k-means and two-step clustering methods were used to classify European agriculture based on gross-value-added farm, land and labour productivity indicators. Significant differences were revealed between the Northern-Central counties and the continental peripheries (Mediterranean, Eastern, Northern Scandinavian). An exact logistic regression model was used to analyse the factors behind this differential performance. Agricultural sectors characterized by a young and better trained farm population are more likely to attain high economic performance. The odds to attain high economic performance are almost 9 times greater for countries with a highly trained farm population, namely, the Netherlands (72%) and Germany (69%), than for countries with poor farm training, while an ageing farm population such as in Portugal (72%) and Bulgaria (66%) is 92% less likely to be high performing. The importance of investments in agriculture was also identified. The significance of the wheat yield variable highlights the importance of both environmental conditions and technical efficiency on farm economic performance. Similarly, countries with a high share of utilized agricultural land in less favoured areas, such as in the Mediterranean, are 94% less likely to attain high economic performance. The redesign of CAP direct payments between old and new member states after 2013 combined with the impacts of agricultural trade liberalization and climate change are expected to deteriorate the position of low performing agricultural sectors further. (c) 2015 Elsevier Ltd. All rights reserved.</t>
  </si>
  <si>
    <t>[Giannakis, Elias; Bruggeman, Adriana] Cyprus Inst, Energy Environm &amp; Water Ctr, CY-2121 Nicosia, Cyprus</t>
  </si>
  <si>
    <t>Giannakis, E (corresponding author), Cyprus Inst, Energy Environm &amp; Water Ctr, 20 Konstantinou Kavafi St, CY-2121 Nicosia, Cyprus.</t>
  </si>
  <si>
    <t>e.giannakis@cyi.ac.cy; a.bruggeman@cyi.ac.cy</t>
  </si>
  <si>
    <t>Bruggeman, Adriana/J-6345-2013</t>
  </si>
  <si>
    <t>Bruggeman, Adriana/0000-0002-6475-5221; Giannakis, Elias/0000-0002-1779-9811</t>
  </si>
  <si>
    <t>FP7 CLICO project [GA 244443]; ENORASIS project [GA 282949]</t>
  </si>
  <si>
    <t>FP7 CLICO project; ENORASIS project</t>
  </si>
  <si>
    <t>This research has been supported by the FP7 CLICO (GA 244443) and ENORASIS (GA 282949) projects.</t>
  </si>
  <si>
    <t>ELSEVIER SCI LTD</t>
  </si>
  <si>
    <t>THE BOULEVARD, LANGFORD LANE, KIDLINGTON, OXFORD OX5 1GB, OXON, ENGLAND</t>
  </si>
  <si>
    <t>0264-8377</t>
  </si>
  <si>
    <t>1873-5754</t>
  </si>
  <si>
    <t>Land Use Pol.</t>
  </si>
  <si>
    <t>MAY</t>
  </si>
  <si>
    <t>10.1016/j.landusepol.2014.12.009</t>
  </si>
  <si>
    <t>Environmental Studies</t>
  </si>
  <si>
    <t>CH0WN</t>
  </si>
  <si>
    <t>WOS:000353743200004</t>
  </si>
  <si>
    <t>Methodieva, MB</t>
  </si>
  <si>
    <t>Methodieva, Milena B.</t>
  </si>
  <si>
    <t>How Turks and Bulgarians Became Ethnic Brothers History, Propaganda, and Political Alliances on the Eve of the Young Turk Revolution</t>
  </si>
  <si>
    <t>TURKISH HISTORICAL REVIEW</t>
  </si>
  <si>
    <t>Bulgaria, 1878-1908; Muslims and Turks in Bulgaria; Ottoman Empire, 1890-1918; Ottoman Macedonia; Young Turks; Young Turk Revolution; propaganda; ethnicity; race</t>
  </si>
  <si>
    <t>In 1905 the Bulgarian authorities initiated preparations for a large-scale propaganda project in order to advertise the wellbeing of Bulgaria's Muslims among the Muslim inhabitants of Ottoman Macedonia. Its purpose was to dispel inter-communal hostility during particularly turbulent times in the area. The project capitalized on arguments about ethnic and historical connections between Turks and Bulgarians by developing a novel theory maintaining that Bulgaria's Turks were descendants of the Bulgars who founded the first Bulgarian state in the seventh century. However, Young Turk activists from the area were also involved in the enterprise hoping to use it for their own purposes. The article uses this interesting background to explore questions concerning Bulgarian policies and narratives about the local Muslim Bulgarian aspirations in Ottoman Macedonia, relations between Young Turks and Bulgarians, and Young Turk revolutionary strategies.</t>
  </si>
  <si>
    <t>Univ Toronto, Toronto, ON M5S 1A1, Canada</t>
  </si>
  <si>
    <t>University of Toronto</t>
  </si>
  <si>
    <t>Methodieva, MB (corresponding author), Univ Toronto, Toronto, ON M5S 1A1, Canada.</t>
  </si>
  <si>
    <t>milena.methodieva@utoronto.ca</t>
  </si>
  <si>
    <t>BRILL</t>
  </si>
  <si>
    <t>1877-5454</t>
  </si>
  <si>
    <t>1877-5462</t>
  </si>
  <si>
    <t>TURK HIST REV</t>
  </si>
  <si>
    <t>Turk. Hist. Rev.</t>
  </si>
  <si>
    <t>10.1163/18775462-00502005</t>
  </si>
  <si>
    <t>AT2KT</t>
  </si>
  <si>
    <t>WOS:000344764500004</t>
  </si>
  <si>
    <t>Bilson, A; Larkins, C</t>
  </si>
  <si>
    <t>Bilson, Andy; Larkins, Cath</t>
  </si>
  <si>
    <t>Providing alternatives to infant institutionalisation in Bulgaria: How gatekeeping can benefit from a social development orientation</t>
  </si>
  <si>
    <t>Child protection; Gatekeeping; Institutional care; Bulgaria; Social development; Deinstitutionalisation</t>
  </si>
  <si>
    <t>YOUNG-CHILDREN; CARE; STRATEGIES; INTERVENTIONS; HISTORY</t>
  </si>
  <si>
    <t>There is extensive research demonstrating the negative effects of institutionalisation on infants. Gatekeeping has been widely promoted as a key strategy to combat unnecessary institutionalisation. Its aim is to provide a range of services and a system of decision making based on assessments of children and families to ensure effective targeting of services. This paper provides details of research into the gatekeeping system in Bulgaria for children under three and examples from recent Bulgarian and international practice. It suggests that gatekeeping could benefit from a social development orientation including activities to combat poverty and promote social inclusion through supporting community and family strengths. The paper proposes changes to the orientation of gatekeeping for effective national strategies to combat institutionalisation. (c) 2013 Elsevier Ltd. All rights reserved.</t>
  </si>
  <si>
    <t>[Bilson, Andy; Larkins, Cath] Univ Cent Lancashire, Sch Social Work, Preston PR1 2HE, Lancs, England</t>
  </si>
  <si>
    <t>University of Central Lancashire</t>
  </si>
  <si>
    <t>Bilson, A (corresponding author), Univ Cent Lancashire, Sch Social Work, Preston PR1 2HE, Lancs, England.</t>
  </si>
  <si>
    <t>abilson@uclan.ac.uk; clarkins@uclan.ac.uk</t>
  </si>
  <si>
    <t>Larkins, Cath/0000-0003-2999-6916; Bilson, Andy/0000-0003-1243-2663</t>
  </si>
  <si>
    <t>10.1016/j.childyouth.2013.06.008</t>
  </si>
  <si>
    <t>210SX</t>
  </si>
  <si>
    <t>Green Accepted</t>
  </si>
  <si>
    <t>WOS:000323855900031</t>
  </si>
  <si>
    <t>Bakardjieva, M</t>
  </si>
  <si>
    <t>Bakardjieva, Maria</t>
  </si>
  <si>
    <t>Reconfiguring the mediapolis: New media and civic agency</t>
  </si>
  <si>
    <t>NEW MEDIA &amp; SOCIETY</t>
  </si>
  <si>
    <t>blogging; Bulgaria; case study; citizenship; civic action; environmental protests; internet; traditional media</t>
  </si>
  <si>
    <t>POLITICS; INTERNET</t>
  </si>
  <si>
    <t>The summer of 2007 marked the growing visibility of blogs and bloggers in the Bulgarian public sphere. A case in point was a spontaneous civic protest spurred by a decision of the Supreme Administrative Court to strip a territory in the south-east of Bulgaria (Strandja Mountain) of its status as a protected natural reserve. Young people and environmentalist groups went out in the streets to challenge the decision, their actions being organized and reported by blogs, websites and text messages. These brief but centrally placed and well-attended civic actions compelled not only the mass media, but also parliamentarians to put the issue on their agendas. This article analyzes the relationship between media messages and street action as well as the dynamics of inter-media exchanges and the profiles of the actors behind them.</t>
  </si>
  <si>
    <t>Univ Calgary, Fac Arts, Dept Commun &amp; Culture, Calgary, AB T2N 1N4, Canada</t>
  </si>
  <si>
    <t>University of Calgary</t>
  </si>
  <si>
    <t>Bakardjieva, M (corresponding author), Univ Calgary, Fac Arts, Dept Commun &amp; Culture, 2500 Univ Dr NW, Calgary, AB T2N 1N4, Canada.</t>
  </si>
  <si>
    <t>bakardji@ucalgary.ca</t>
  </si>
  <si>
    <t>SAGE PUBLICATIONS LTD</t>
  </si>
  <si>
    <t>LONDON</t>
  </si>
  <si>
    <t>1 OLIVERS YARD, 55 CITY ROAD, LONDON EC1Y 1SP, ENGLAND</t>
  </si>
  <si>
    <t>1461-4448</t>
  </si>
  <si>
    <t>1461-7315</t>
  </si>
  <si>
    <t>NEW MEDIA SOC</t>
  </si>
  <si>
    <t>New Media Soc.</t>
  </si>
  <si>
    <t>10.1177/1461444811410398</t>
  </si>
  <si>
    <t>Communication</t>
  </si>
  <si>
    <t>899AY</t>
  </si>
  <si>
    <t>WOS:000300785300005</t>
  </si>
  <si>
    <t>Habor, O</t>
  </si>
  <si>
    <t>Habor, Oana</t>
  </si>
  <si>
    <t>Romania's accession to the Triple Alliance and Russia's political attempts to extend its influence in the Balkans</t>
  </si>
  <si>
    <t>TRANSYLVANIAN REVIEW</t>
  </si>
  <si>
    <t>Independence; coalition; spheres of interest; the Great Powers; the Bulgarian crisis; the Triple Alliance</t>
  </si>
  <si>
    <t>Focusing on the Romanian-Russian political and diplomatic relations, the present article examines the period between Romania's accession to the Triple Alliance (a difficult decision, given its geopolitical and geo-strategic circumstances, as well as its relations with the neighboring Austro-Hungarian and Russian Empires) and the end of the nineteenth century, when, against the background of the two emerging rival blocks (the Central Powers and the Triple Entente), Russia attempted to persuade Romania that it should get closer to the Russian Empire. Events that received special attention included the Memorandum Movement, which Russia was accused of having instigated, the Bulgarian crisis, and King Carol's 1898 visit to Russia. Despite all of Russia's attempts to attract Romania within its sphere of influence, the disputes between the two governments escalated at the end of the nineteenth century. The increasingly clear contours of the future alliance made Russia desire that Romania should distance itself from the Triple Alliance, or, at least, that it should assume a neutral status. This period witnessed the affirmation of the young independent state on an international level, and Russia was bound to take a stand in this respect.</t>
  </si>
  <si>
    <t>SECTORAL OPERATIONAL PROGRAMME FOR HUMAN RESOURCES DEVELOPMENT; European Social Fund [POSDRU/107/1.5/S/76841]</t>
  </si>
  <si>
    <t>SECTORAL OPERATIONAL PROGRAMME FOR HUMAN RESOURCES DEVELOPMENT; European Social Fund(European Social Fund (ESF))</t>
  </si>
  <si>
    <t>This work was possible with the financial support of the SECTORAL OPERATIONAL PROGRAMME FOR HUMAN RESOURCES DEVELOPMENT 2007-2013, co-financed by the European Social Fund, under the project number POSDRU/107/1.5/S/76841 with the title Modern Doctoral Studies: Internationalization and Interdisciplinarity.</t>
  </si>
  <si>
    <t>CENTER TRANSYLVANIAN STUDIES</t>
  </si>
  <si>
    <t>CLUJ-NAPOCA</t>
  </si>
  <si>
    <t>2 NASAUD ST, CLUJ-NAPOCA, 400610, ROMANIA</t>
  </si>
  <si>
    <t>1221-1249</t>
  </si>
  <si>
    <t>TRANSYLV REV</t>
  </si>
  <si>
    <t>Transylv. Rev.</t>
  </si>
  <si>
    <t>Area Studies; History</t>
  </si>
  <si>
    <t>Social Science Citation Index (SSCI); Arts &amp; Humanities Citation Index (A&amp;HCI)</t>
  </si>
  <si>
    <t>V45DB</t>
  </si>
  <si>
    <t>WOS:000209796200010</t>
  </si>
  <si>
    <t>Istudor, N; Bogdanova, M; Manole, V; Ignat, R; Petrescu, IE</t>
  </si>
  <si>
    <t>Istudor, Nicolae; Bogdanova, Margarita; Manole, Victor; Ignat, Raluca; Petrescu, Irina Elena</t>
  </si>
  <si>
    <t>EDUCATION AND TRAINING NEEDS IN THE FIELD OF AGRICULTURE AND RURAL DEVELOPMENT IN THE LOWER DANUBE REGION</t>
  </si>
  <si>
    <t>AMFITEATRU ECONOMIC</t>
  </si>
  <si>
    <t>rural development; agriculture; training; cross-border cooperation; Lower Danube Region</t>
  </si>
  <si>
    <t>Given the conditions of European Strategy for Labour which was ratified also by Romania, that states an intensifying implementation at national level of labour policies and especially those regarding young person labour market integration, and taking into consideration the great human and agricultural potential of Lower Danube Region, we consider the implementation of national and regional programmes in order to train agriculture and rural development specialists to be very necessary. This article inquires the necessity of training agriculture and rural development specialists within Lower Danube Region in the context of cross-border cooperation between Romania and Bulgaria. This research starts by analysing the European and national legal framework of adult training in those two fields. Subsequently, the main premises and advantages of those activities were emphasized. It is good to mention that the Academy of Economic Studies in Bucharest, Romania, and the D. Tsenov Academy of Economics in Svishtov, Bulgaria, proposed themselves to cooperate in the field of human resources development - common development of skills and knowledge. The legal base exists as the Romania-Bulgaria Cross-border Cooperation Programme 2007-2013 is enforced. Furthermore, a four years comparative study of the number of persons trained for the main jobs in rural area, including farmer, in Lower Danube Region was conducted. All these led to the idea that it is necessary to continue and to stress adult training of farmers and rural specialists as a solution for rural economy development and social welfare. Also, comparative analysis of supply and demand of professionals in the field of agriculture was elaborated. The main educational programs in training agriculture and rural development specialists were identified and some problems and perspectives were worked out. This research can be considered as a first step of future deeper and profound collaboration of Tsenov Academy of Economics, Svishtov and the Academy of Economic Studies, Bucharest in terms of creation of common Romanian-Bulgarian Research Area, as a part of European Research Area (ERA). It includes joint knowledge and skills development through cross-border linkages and exchanges between the universities, in accordance with Romania - Bulgaria Cross-Border Cooperation Programme 2007-2013.</t>
  </si>
  <si>
    <t>[Istudor, Nicolae; Manole, Victor; Ignat, Raluca; Petrescu, Irina Elena] Acad Econ Studies, Bucharest, Romania; [Bogdanova, Margarita] D Tsenov Acad Econ, Svishtov, Bulgaria</t>
  </si>
  <si>
    <t>Bucharest University of Economic Studies; Tsenov Academy of Economics</t>
  </si>
  <si>
    <t>Istudor, N (corresponding author), Acad Econ Studies, Bucharest, Romania.</t>
  </si>
  <si>
    <t>Petrescu, Irina-Elena S/J-8044-2017; Istudor, Nicolae/AAW-2872-2020; Bogdanova, Margarita/C-3917-2019</t>
  </si>
  <si>
    <t>Petrescu, Irina-Elena S/0000-0002-7549-790X; Bogdanova, Margarita/0000-0003-0558-5274; Istudor, Nicolae/0000-0002-4581-4548</t>
  </si>
  <si>
    <t>EDITURA ASE</t>
  </si>
  <si>
    <t>BUCURESTI</t>
  </si>
  <si>
    <t>PIATA ROMANA, NR 6, SECTOR 1, BUCURESTI, 701731, ROMANIA</t>
  </si>
  <si>
    <t>1582-9146</t>
  </si>
  <si>
    <t>AMFITEATRU ECON</t>
  </si>
  <si>
    <t>Amfiteatru Econ.</t>
  </si>
  <si>
    <t>NOV</t>
  </si>
  <si>
    <t>Business; Economics; Management</t>
  </si>
  <si>
    <t>699CQ</t>
  </si>
  <si>
    <t>WOS:000285641900004</t>
  </si>
  <si>
    <t>Lyberatos, A</t>
  </si>
  <si>
    <t>Lyberatos, Andreas</t>
  </si>
  <si>
    <t>Men of the sultan: the beglik sheep tax collection system and the rise of a Bulgarian national bourgeoisie in nineteenth-century Plovdiv</t>
  </si>
  <si>
    <t>animal taxation; Ottoman reforms; Balkan nationalism; Bulgarian national revival; Greek nationalism; Rum millet</t>
  </si>
  <si>
    <t>The essentialist and a-historical conceptions of the nation prevailing in Balkan national historiographies have largely caused the neglect of the Ottoman sociopolitical framework out of which the Balkan national movements emerged. The present paper takes a different course reconstructing the route to prominence of the renowned notable family of the Chalikovs, several younger members of which played a leading role in the Bulgarian national movement during the nineteenth century. The first generation of the Chalikovs set out from the mountainous village of Koprivshtitsa to become the principal animal tax collectors in the Balkans and meat providers for the new standing army of Mahmud II and to reach a hegemonic position within the Greek Orthodox millet of the ancient city of Philippoupolis (Filibe, Plovdiv). Their fascinating story not only reveals the significance of the late Ottoman fiscal and political transformations for the rise of the Bulgarian national elites, but also provides an outstanding example of the gradual, complex and contradictory process of transition from pre-modern Ottoman millets, in our case the Greek Orthodox millet, to modern national communities.</t>
  </si>
  <si>
    <t>Inst Mediterranean Studies FORTH, GR-74100 Rethimnon, Greece</t>
  </si>
  <si>
    <t>Lyberatos, A (corresponding author), Inst Mediterranean Studies FORTH, POB 119,130 Nikiforou Foka &amp; Melissinou, GR-74100 Rethimnon, Greece.</t>
  </si>
  <si>
    <t>lyberatos@gmail.com</t>
  </si>
  <si>
    <t>10.1163/187754610X494987</t>
  </si>
  <si>
    <t>V35HN</t>
  </si>
  <si>
    <t>WOS:000209141100003</t>
  </si>
  <si>
    <t>Cvirn, J</t>
  </si>
  <si>
    <t>Cvirn, Janez</t>
  </si>
  <si>
    <t>THESE ARE TWO-FOOTED, SHOUTING, AND STINKING BEASTS. OBLAK'S TRAVEL TO MACEDONIA (1891/92)</t>
  </si>
  <si>
    <t>ACTA HISTRIAE</t>
  </si>
  <si>
    <t>Slovene</t>
  </si>
  <si>
    <t>Macedonia; Thessaloniki; Vatroslav Oblak; dialects; the Balkans; Orientalism</t>
  </si>
  <si>
    <t>The Slovene linguist and philologist Vatroslav Oblak (1864-1896), whose rapid recognition in the world of science in the second half of the 1880s was greatly favoured by Vatrosalv Jagic, set off on a study trip to Macedonia in the autumn of 1891. The preparation activities for planned dialectological fieldwork research included a leisurely study of Bulgarian linguistics texts while the reading of travel diaries provided hint with contemporary information on political and social reality in the southern Balkans. In July, 1891, he informed his friend and patron Dr. Pavel Turner that in his native town of Celje he was passing time reading Bulgarian texts and a 'travel diary' on the Holy Mountain of Athos in order to taste already now in my fantasy some of the joy of my future travel across the dirty Orient. He obtained more information from the Slovene stenographer Anton Bezensek who lived in Bulgaria and who thus well knew the Turkish and Bulgarian social conditions and life and also the nature of the people in those still half-barbarian places. When after his arrival to Thessalonica (in November, 1891) he experienced a severe cultural shock, new pieces were added to the mosaic of his knowledge on the Orient. Each sentence in the letters sent from Thessalonica to Jagic, Murko, Skrabec, and Turner pulsed with egotistical European self-awareness and feelings of superiority of western over eastern culture, and was imbued with racism and anti-Semitism. He perceived Thessalonica, where he did not see anything European at all, as all incredibly dirty city (so Jar I haven't seen in our country any village as filthy as this town ) while its citizens merely were two-footed, shouting, and stinking beasts (these are not people), the polar opposite of the western European man. In his letters the learned young man did not conceal that the local population (Slavs, Turks, Albanians, and in particular Jews) did not evoke any friendly feelings in him. If on my way I see a heavily laden donkey, quite philosophically carrying coal, and a two-footed 'homo' animal shouting at it and hitting it at the same time, I call sincerely tell you that I feel more friendliness for the animal than for the filthy fellow, the first looking much more human. He referred to the local population as his dialectological objects that only wanted to cheat, deceive, and get all his money off his hands. After the terrifying experiences with life in Thessalonica, lie was afraid of his further travels toward the interior of Macedonia as all old sinner is afraid of death. Yes, if one would only visit towns, but what is waiting for me in villages and especially in the ones where there is no teacher and no priest? At the end of the winter of 1892, in the expectation of the frightening adventure, lie started taking short - a kind of trial - trips to the surroundings of Thessalonica in order to get used to a new kind of filth and get to know some small animals on time . Oblak's conception of the filthy Orient entirely lacks consideration of what the local population thought of themselves. The complex and heterogeneous human reality in Macedonia at the end of the 19(th) century was touched upon through all uncritical essentialist stance, so typical of 'orientalisin'(E. W. Said). Even though he was expelled from Macedonia in March, 1892, on grounds of pan-Slavism, he did not feel any sympathy for the Slavic majority, population of Macedonia. Actually, they being unable to govern on their own, he was glad that they were ruled by the Turks.</t>
  </si>
  <si>
    <t>Univ Ljubljani, Filozofska Fak, Oddelek Zgodovino, SI-1000 Ljubljana, Slovenia</t>
  </si>
  <si>
    <t>University of Ljubljana</t>
  </si>
  <si>
    <t>Cvirn, J (corresponding author), Univ Ljubljani, Filozofska Fak, Oddelek Zgodovino, Askerceva 2, SI-1000 Ljubljana, Slovenia.</t>
  </si>
  <si>
    <t>janez.cvirn@ff.uni-lj.si</t>
  </si>
  <si>
    <t>UNIV PRIMORSKA, SCI RES CENTRE KOPER</t>
  </si>
  <si>
    <t>KOPER</t>
  </si>
  <si>
    <t>GARIBALDIJEVA 1, KOPER, CAPODISTRIA SI-6000, SLOVENIA</t>
  </si>
  <si>
    <t>1318-0185</t>
  </si>
  <si>
    <t>Acta Histriae</t>
  </si>
  <si>
    <t>466OM</t>
  </si>
  <si>
    <t>WOS:000267671800007</t>
  </si>
  <si>
    <t>Glass, CM</t>
  </si>
  <si>
    <t>Glass, Christy M.</t>
  </si>
  <si>
    <t>Gender and Work during Transition Job Loss in Bulgaria, Hungary, Poland, and Russia</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</si>
  <si>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</si>
  <si>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</si>
  <si>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</si>
  <si>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</si>
  <si>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</si>
  <si>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</si>
  <si>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</si>
  <si>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10.1177/0888325408316530</t>
  </si>
  <si>
    <t>378MY</t>
  </si>
  <si>
    <t>WOS:000261326500003</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</si>
  <si>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</si>
  <si>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</si>
  <si>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</si>
  <si>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</si>
  <si>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</si>
  <si>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</si>
  <si>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</si>
  <si>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</si>
  <si>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</si>
  <si>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</si>
  <si>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</si>
  <si>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</si>
  <si>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</si>
  <si>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</si>
  <si>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</si>
  <si>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</si>
  <si>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</si>
  <si>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</si>
  <si>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Psilos, C</t>
  </si>
  <si>
    <t>From cooperation to alienation: An insight into relations between the Serres group and the young Turks during the years 1906-9</t>
  </si>
  <si>
    <t>EUROPEAN HISTORY QUARTERLY</t>
  </si>
  <si>
    <t>Bulgaria; Macedonia; revolution; Serres group; young Turks</t>
  </si>
  <si>
    <t>in the late nineteenth century, Ottoman Macedonia had been divided into the vilayets (provinces) of Salonica, Monastir and Kosovo. Slav, Greek, Albanian, Vlach, Jewish and Turkish populations constituted the confusing ethnic map of Macedonia. The Ottoman policy of establishing functional administrative units organized on the basis of religion (millets), instead of ethnicity, assisted racial intermixture in this 'no man's land'. Hence, any attempt to designate the national affiliations of the Macedonian communities had been painfully futile. Aspiring to exploit a likely Ottoman territorial disintegration, Serb, Bulgarian, Greek and, after 1878, Albanian nationalists, all laid claim to Macedonia.(1) The inter-Balkan rivalry over Macedonia first became evident in the field of religion. Until 1870, the autonomous existence of the millet system had secured for the Greek Christian Orthodox Ecumenical Patriarchate and its leader the Patriarch - the head of the Orthodox millet (Rum millet) - virtual control over the Orthodox communities in the Empire. Since the Christian population dominated in Macedonia, the Greek Patriarchate had managed to extend its spiritual and political influence over Christian Orthodox Slavs, Greeks, Albanians and Vlachs. On 10 March 1870, the Ottoman administration's decision to allow the establishment of an independent Bulgarian Church, the Exarchate, diminished the authority of the Patriarchate since a considerable number of Slav communities turned to the Bulgarian Exarchate. The new ecclesiastical arrangement provided that if two-thirds of a village or community expressed the desire to convert from one Church to another (e.g. from Patriarchate to Exarchate) the state should accept and sanction the conversion. As a result, Patriarchists and Exarchists began an incessant struggle to win over the Macedonian populations through clerical and educational propaganda.(2) The establishment of the Exarchate was helped by the rise of Bulgarian nationalism. Following the Russo-Turkish war of 1877-8 and the Berlin Congress of 1878, the Bulgarian political elite sought to promote the gradual 'Bulgarization' of the Slav-Macedonian populations by employing the religious and cultural propaganda of the Exarchate. However, the young revolutionary intelligentsia in Macedonia and the powerful Macedonian communities living in Bulgaria never endorsed this 'peaceful infiltration' strategy. These radical Macedonian activists had espoused the militant concept of liberating Macedonia using underground revolutionary methods.(3) On 3 November 1893, the Macedonian activists Grouev, Bataciev, Tatarchev, Dimitrov and Hacinikolov founded the Bulgarian Macedonian-Thracian Revolutionary Organization (MRO) in Salonica. The chief aim of the organization was to gain full political autonomy for Macedonia and Thrace. its liberal manifesto calling for emancipation from Ottoman authority and political autonomy by means of a general Macedonian revolt thrilled the local Macedonians, not least the Slavs who had adhered to the Exarchate. In the following decade, the organization succeeded in spreading its revolutionary web throughout Macedonia. The revolutionary achievements of the organization should be ascribed to its practice of carrying out terrorist activities to weaken the Ottoman administration and rally the Macedonian populations around the committee. 'The politics of terror' was to prove a highly effective political method and nationalist instrument in eliciting popular support and proliferating revolutionary propaganda among the impoverished Macedonian communities.(5) However, the Macedonian revolutionary movement was not united. In Sofia, the local Macedonian societies held a congress in December 1895. The Macedonian delegates resolved to establish a twelve-seat Advisory Council that became known as the Supreme Macedonian Committee (SMC). The Supremacists also vowed to struggle for the autonomy of Macedonia but they considered this political settlement as an interim stage for the final annexation of Macedonia to Bulgaria. The Supreme Committee was quick in establishing links with the political establishment in Sofia and the Bulgarian military. Encouraged by Sofia's backing, the SMC claimed superiority over all Macedonian revolutionary groups, including the MRO.(5) Until the end of the nineteenth century, by deploying armed bands in Macedonian soil, both organizations were bent on disturbing Macedonia and destabilizing the local Ottoman administration. It is true that the MRO and the SMC had created liaison channels as well as a secret network for the procurement Bulgarian government and its Macedonian organizations skilfully. Although the Young Turks recognized the usefulness of the Serres group in 'assisting' Ottoman attempts to combat Bulgarian nationalist activity in Macedonia, they considered the Serres group and its leader Sandanski a potentially destabilizing factor. Knowing, however, that the Serres group represented no real challenge for the new Unionist order in Macedonia, the CUP tolerated its presence in northeastern Macedonia since its very existence was a painful nuisance for the Bulgarian government and Court.</t>
  </si>
  <si>
    <t>0265-6914</t>
  </si>
  <si>
    <t>EUR HIST Q</t>
  </si>
  <si>
    <t>Eur. Hist. Q.</t>
  </si>
  <si>
    <t>+</t>
  </si>
  <si>
    <t>10.1177/0265691405056877</t>
  </si>
  <si>
    <t>History; Political Science</t>
  </si>
  <si>
    <t>History; Government &amp; Law</t>
  </si>
  <si>
    <t>976BV</t>
  </si>
  <si>
    <t>WOS:000232708700003</t>
  </si>
  <si>
    <t>Kovatcheva, S</t>
  </si>
  <si>
    <t>Third sector in post-communist Bulgaria and its support for young people in the labour market</t>
  </si>
  <si>
    <t>SOCIOLOGIA</t>
  </si>
  <si>
    <t>The expanding third sector with its multiplicity of organisational forms and activities addresses a wide range of social problems that arise in the course of the economic and political restructuring in post-communist Bulgaria. This article discusses the support offered by nongovernment organisations (NGOs) to young people in their transition from school to work. it analyses results from research into two local labour markets in Bulgaria involving a survey of young people's experiences and case-studies of NGOs. The organisations active in both labour markets were predominantly new entities, often understaffed and with poor material provision. The foundations built around a legal property had more financial resources than the associations which relied mainly on voluntary labour. The non-profit organisations were free from ossified structures but suffered from a lack of professional expertise. There was little co-operation among the studied NGOs. The third sector in the two regions had mainly vertical links with organisations in the centre rather than pluralistic and horizontal relations among the local groups and foreign support was largely monopolised by central NGOs in Sofia. The hard economic situation in the country, the unwillingness of state agencies to cooperate and the widespread public suspicion to organised activism erected serious obstacles. The voluntary associations in our sample had a wide range of activities to support young people, typically offering advice, information and contacts. They were most effective in launching educational programmes and training Courses but could rarely improve significantly the situation of the young unemployed by making them more employable or ready for entrepreneurship. The third sector in Bulgaria had not yet effectively filled in the social niche emptied after the withdrawal of the state from pervasive authoritarian intervention.</t>
  </si>
  <si>
    <t>Paisij Hilendarski Univ Plovdiv, Dept Social Sci, Plovdiv 4000, Bulgaria</t>
  </si>
  <si>
    <t>Kovatcheva, S (corresponding author), Paisij Hilendarski Univ Plovdiv, Dept Social Sci, 24 Tsar Assen St, Plovdiv 4000, Bulgaria.</t>
  </si>
  <si>
    <t>INST SOCIOLOGY SLOVAK ACAD SCIENCES</t>
  </si>
  <si>
    <t>BRATISLAVA</t>
  </si>
  <si>
    <t>KLEMENSOVA 19, BRATISLAVA, SLOVAKIA</t>
  </si>
  <si>
    <t>0049-1225</t>
  </si>
  <si>
    <t>1336-8613</t>
  </si>
  <si>
    <t>SOCIOLOGIA-BRATISLAV</t>
  </si>
  <si>
    <t>Sociologia</t>
  </si>
  <si>
    <t>SPR</t>
  </si>
  <si>
    <t>ZY455</t>
  </si>
  <si>
    <t>WOS:000074623000004</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</si>
  <si>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</si>
  <si>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</si>
  <si>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</si>
  <si>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</si>
  <si>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</si>
  <si>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</si>
  <si>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</si>
  <si>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WOS:000074623000003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</si>
</sst>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26</v>
      </c>
      <c r="AH2">
        <v>0</v>
      </c>
      <c r="AI2">
        <v>0</v>
      </c>
      <c r="AJ2">
        <v>0</v>
      </c>
      <c r="AK2">
        <v>0</v>
      </c>
      <c r="AL2" t="s">
        <v>87</v>
      </c>
      <c r="AM2" t="s">
        <v>88</v>
      </c>
      <c r="AN2" t="s">
        <v>89</v>
      </c>
      <c r="AO2" t="s">
        <v>74</v>
      </c>
      <c r="AP2" t="s">
        <v>90</v>
      </c>
      <c r="AQ2" t="s">
        <v>74</v>
      </c>
      <c r="AR2" t="s">
        <v>77</v>
      </c>
      <c r="AS2" t="s">
        <v>91</v>
      </c>
      <c r="AT2" t="s">
        <v>92</v>
      </c>
      <c r="AU2">
        <v>2023</v>
      </c>
      <c r="AV2">
        <v>13</v>
      </c>
      <c r="AW2">
        <v>6</v>
      </c>
      <c r="AX2" t="s">
        <v>74</v>
      </c>
      <c r="AY2" t="s">
        <v>74</v>
      </c>
      <c r="AZ2" t="s">
        <v>74</v>
      </c>
      <c r="BA2" t="s">
        <v>74</v>
      </c>
      <c r="BB2" t="s">
        <v>74</v>
      </c>
      <c r="BC2" t="s">
        <v>74</v>
      </c>
      <c r="BD2">
        <v>148</v>
      </c>
      <c r="BE2" t="s">
        <v>93</v>
      </c>
      <c r="BF2" t="str">
        <f>HYPERLINK("http://dx.doi.org/10.3390/soc13060148","http://dx.doi.org/10.3390/soc13060148")</f>
        <v>http://dx.doi.org/10.3390/soc13060148</v>
      </c>
      <c r="BG2" t="s">
        <v>74</v>
      </c>
      <c r="BH2" t="s">
        <v>74</v>
      </c>
      <c r="BI2">
        <v>18</v>
      </c>
      <c r="BJ2" t="s">
        <v>94</v>
      </c>
      <c r="BK2" t="s">
        <v>95</v>
      </c>
      <c r="BL2" t="s">
        <v>94</v>
      </c>
      <c r="BM2" t="s">
        <v>96</v>
      </c>
      <c r="BN2" t="s">
        <v>74</v>
      </c>
      <c r="BO2" t="s">
        <v>97</v>
      </c>
      <c r="BP2" t="s">
        <v>74</v>
      </c>
      <c r="BQ2" t="s">
        <v>74</v>
      </c>
      <c r="BR2" t="s">
        <v>98</v>
      </c>
      <c r="BS2" t="s">
        <v>99</v>
      </c>
      <c r="BT2" t="str">
        <f>HYPERLINK("https%3A%2F%2Fwww.webofscience.com%2Fwos%2Fwoscc%2Ffull-record%2FWOS:001015907800001","View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104</v>
      </c>
      <c r="O3" t="s">
        <v>74</v>
      </c>
      <c r="P3" t="s">
        <v>74</v>
      </c>
      <c r="Q3" t="s">
        <v>74</v>
      </c>
      <c r="R3" t="s">
        <v>74</v>
      </c>
      <c r="S3" t="s">
        <v>74</v>
      </c>
      <c r="T3" t="s">
        <v>105</v>
      </c>
      <c r="U3" t="s">
        <v>106</v>
      </c>
      <c r="V3" t="s">
        <v>107</v>
      </c>
      <c r="W3" t="s">
        <v>108</v>
      </c>
      <c r="X3" t="s">
        <v>109</v>
      </c>
      <c r="Y3" t="s">
        <v>110</v>
      </c>
      <c r="Z3" t="s">
        <v>111</v>
      </c>
      <c r="AA3" t="s">
        <v>74</v>
      </c>
      <c r="AB3" t="s">
        <v>112</v>
      </c>
      <c r="AC3" t="s">
        <v>74</v>
      </c>
      <c r="AD3" t="s">
        <v>74</v>
      </c>
      <c r="AE3" t="s">
        <v>74</v>
      </c>
      <c r="AF3" t="s">
        <v>74</v>
      </c>
      <c r="AG3">
        <v>107</v>
      </c>
      <c r="AH3">
        <v>0</v>
      </c>
      <c r="AI3">
        <v>0</v>
      </c>
      <c r="AJ3">
        <v>1</v>
      </c>
      <c r="AK3">
        <v>1</v>
      </c>
      <c r="AL3" t="s">
        <v>113</v>
      </c>
      <c r="AM3" t="s">
        <v>114</v>
      </c>
      <c r="AN3" t="s">
        <v>115</v>
      </c>
      <c r="AO3" t="s">
        <v>116</v>
      </c>
      <c r="AP3" t="s">
        <v>117</v>
      </c>
      <c r="AQ3" t="s">
        <v>74</v>
      </c>
      <c r="AR3" t="s">
        <v>118</v>
      </c>
      <c r="AS3" t="s">
        <v>119</v>
      </c>
      <c r="AT3" t="s">
        <v>120</v>
      </c>
      <c r="AU3">
        <v>2023</v>
      </c>
      <c r="AV3" t="s">
        <v>74</v>
      </c>
      <c r="AW3" t="s">
        <v>74</v>
      </c>
      <c r="AX3" t="s">
        <v>74</v>
      </c>
      <c r="AY3" t="s">
        <v>74</v>
      </c>
      <c r="AZ3" t="s">
        <v>74</v>
      </c>
      <c r="BA3" t="s">
        <v>74</v>
      </c>
      <c r="BB3" t="s">
        <v>74</v>
      </c>
      <c r="BC3" t="s">
        <v>74</v>
      </c>
      <c r="BD3" t="s">
        <v>74</v>
      </c>
      <c r="BE3" t="s">
        <v>121</v>
      </c>
      <c r="BF3" t="str">
        <f>HYPERLINK("http://dx.doi.org/10.1177/08883254221148652","http://dx.doi.org/10.1177/08883254221148652")</f>
        <v>http://dx.doi.org/10.1177/08883254221148652</v>
      </c>
      <c r="BG3" t="s">
        <v>74</v>
      </c>
      <c r="BH3" t="s">
        <v>122</v>
      </c>
      <c r="BI3">
        <v>23</v>
      </c>
      <c r="BJ3" t="s">
        <v>123</v>
      </c>
      <c r="BK3" t="s">
        <v>124</v>
      </c>
      <c r="BL3" t="s">
        <v>125</v>
      </c>
      <c r="BM3" t="s">
        <v>126</v>
      </c>
      <c r="BN3" t="s">
        <v>74</v>
      </c>
      <c r="BO3" t="s">
        <v>74</v>
      </c>
      <c r="BP3" t="s">
        <v>74</v>
      </c>
      <c r="BQ3" t="s">
        <v>74</v>
      </c>
      <c r="BR3" t="s">
        <v>98</v>
      </c>
      <c r="BS3" t="s">
        <v>127</v>
      </c>
      <c r="BT3" t="str">
        <f>HYPERLINK("https%3A%2F%2Fwww.webofscience.com%2Fwos%2Fwoscc%2Ffull-record%2FWOS:000936782700001","View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74</v>
      </c>
      <c r="V4" t="s">
        <v>133</v>
      </c>
      <c r="W4" t="s">
        <v>134</v>
      </c>
      <c r="X4" t="s">
        <v>135</v>
      </c>
      <c r="Y4" t="s">
        <v>136</v>
      </c>
      <c r="Z4" t="s">
        <v>137</v>
      </c>
      <c r="AA4" t="s">
        <v>74</v>
      </c>
      <c r="AB4" t="s">
        <v>74</v>
      </c>
      <c r="AC4" t="s">
        <v>74</v>
      </c>
      <c r="AD4" t="s">
        <v>74</v>
      </c>
      <c r="AE4" t="s">
        <v>74</v>
      </c>
      <c r="AF4" t="s">
        <v>74</v>
      </c>
      <c r="AG4">
        <v>7</v>
      </c>
      <c r="AH4">
        <v>0</v>
      </c>
      <c r="AI4">
        <v>0</v>
      </c>
      <c r="AJ4">
        <v>0</v>
      </c>
      <c r="AK4">
        <v>0</v>
      </c>
      <c r="AL4" t="s">
        <v>138</v>
      </c>
      <c r="AM4" t="s">
        <v>139</v>
      </c>
      <c r="AN4" t="s">
        <v>140</v>
      </c>
      <c r="AO4" t="s">
        <v>141</v>
      </c>
      <c r="AP4" t="s">
        <v>142</v>
      </c>
      <c r="AQ4" t="s">
        <v>74</v>
      </c>
      <c r="AR4" t="s">
        <v>143</v>
      </c>
      <c r="AS4" t="s">
        <v>144</v>
      </c>
      <c r="AT4" t="s">
        <v>74</v>
      </c>
      <c r="AU4">
        <v>2023</v>
      </c>
      <c r="AV4">
        <v>65</v>
      </c>
      <c r="AW4">
        <v>2</v>
      </c>
      <c r="AX4" t="s">
        <v>74</v>
      </c>
      <c r="AY4" t="s">
        <v>74</v>
      </c>
      <c r="AZ4" t="s">
        <v>74</v>
      </c>
      <c r="BA4" t="s">
        <v>74</v>
      </c>
      <c r="BB4">
        <v>189</v>
      </c>
      <c r="BC4">
        <v>198</v>
      </c>
      <c r="BD4" t="s">
        <v>74</v>
      </c>
      <c r="BE4" t="s">
        <v>145</v>
      </c>
      <c r="BF4" t="str">
        <f>HYPERLINK("http://dx.doi.org/10.53656/bel2023-6-N","http://dx.doi.org/10.53656/bel2023-6-N")</f>
        <v>http://dx.doi.org/10.53656/bel2023-6-N</v>
      </c>
      <c r="BG4" t="s">
        <v>74</v>
      </c>
      <c r="BH4" t="s">
        <v>74</v>
      </c>
      <c r="BI4">
        <v>10</v>
      </c>
      <c r="BJ4" t="s">
        <v>146</v>
      </c>
      <c r="BK4" t="s">
        <v>95</v>
      </c>
      <c r="BL4" t="s">
        <v>147</v>
      </c>
      <c r="BM4" t="s">
        <v>148</v>
      </c>
      <c r="BN4" t="s">
        <v>74</v>
      </c>
      <c r="BO4" t="s">
        <v>74</v>
      </c>
      <c r="BP4" t="s">
        <v>74</v>
      </c>
      <c r="BQ4" t="s">
        <v>74</v>
      </c>
      <c r="BR4" t="s">
        <v>98</v>
      </c>
      <c r="BS4" t="s">
        <v>149</v>
      </c>
      <c r="BT4" t="str">
        <f>HYPERLINK("https%3A%2F%2Fwww.webofscience.com%2Fwos%2Fwoscc%2Ffull-record%2FWOS:000982386000006","View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154</v>
      </c>
      <c r="N5" t="s">
        <v>79</v>
      </c>
      <c r="O5" t="s">
        <v>74</v>
      </c>
      <c r="P5" t="s">
        <v>74</v>
      </c>
      <c r="Q5" t="s">
        <v>74</v>
      </c>
      <c r="R5" t="s">
        <v>74</v>
      </c>
      <c r="S5" t="s">
        <v>74</v>
      </c>
      <c r="T5" t="s">
        <v>155</v>
      </c>
      <c r="U5" t="s">
        <v>74</v>
      </c>
      <c r="V5" t="s">
        <v>156</v>
      </c>
      <c r="W5" t="s">
        <v>157</v>
      </c>
      <c r="X5" t="s">
        <v>109</v>
      </c>
      <c r="Y5" t="s">
        <v>158</v>
      </c>
      <c r="Z5" t="s">
        <v>159</v>
      </c>
      <c r="AA5" t="s">
        <v>74</v>
      </c>
      <c r="AB5" t="s">
        <v>74</v>
      </c>
      <c r="AC5" t="s">
        <v>160</v>
      </c>
      <c r="AD5" t="s">
        <v>161</v>
      </c>
      <c r="AE5" t="s">
        <v>162</v>
      </c>
      <c r="AF5" t="s">
        <v>74</v>
      </c>
      <c r="AG5">
        <v>2</v>
      </c>
      <c r="AH5">
        <v>0</v>
      </c>
      <c r="AI5">
        <v>0</v>
      </c>
      <c r="AJ5">
        <v>0</v>
      </c>
      <c r="AK5">
        <v>0</v>
      </c>
      <c r="AL5" t="s">
        <v>163</v>
      </c>
      <c r="AM5" t="s">
        <v>139</v>
      </c>
      <c r="AN5" t="s">
        <v>140</v>
      </c>
      <c r="AO5" t="s">
        <v>164</v>
      </c>
      <c r="AP5" t="s">
        <v>165</v>
      </c>
      <c r="AQ5" t="s">
        <v>74</v>
      </c>
      <c r="AR5" t="s">
        <v>166</v>
      </c>
      <c r="AS5" t="s">
        <v>167</v>
      </c>
      <c r="AT5" t="s">
        <v>74</v>
      </c>
      <c r="AU5">
        <v>2023</v>
      </c>
      <c r="AV5">
        <v>95</v>
      </c>
      <c r="AW5">
        <v>1</v>
      </c>
      <c r="AX5" t="s">
        <v>74</v>
      </c>
      <c r="AY5" t="s">
        <v>74</v>
      </c>
      <c r="AZ5" t="s">
        <v>74</v>
      </c>
      <c r="BA5" t="s">
        <v>74</v>
      </c>
      <c r="BB5">
        <v>116</v>
      </c>
      <c r="BC5">
        <v>123</v>
      </c>
      <c r="BD5" t="s">
        <v>74</v>
      </c>
      <c r="BE5" t="s">
        <v>168</v>
      </c>
      <c r="BF5" t="str">
        <f>HYPERLINK("http://dx.doi.org/10.53656/ped2023-1.10","http://dx.doi.org/10.53656/ped2023-1.10")</f>
        <v>http://dx.doi.org/10.53656/ped2023-1.10</v>
      </c>
      <c r="BG5" t="s">
        <v>74</v>
      </c>
      <c r="BH5" t="s">
        <v>74</v>
      </c>
      <c r="BI5">
        <v>8</v>
      </c>
      <c r="BJ5" t="s">
        <v>169</v>
      </c>
      <c r="BK5" t="s">
        <v>95</v>
      </c>
      <c r="BL5" t="s">
        <v>169</v>
      </c>
      <c r="BM5" t="s">
        <v>170</v>
      </c>
      <c r="BN5" t="s">
        <v>74</v>
      </c>
      <c r="BO5" t="s">
        <v>74</v>
      </c>
      <c r="BP5" t="s">
        <v>74</v>
      </c>
      <c r="BQ5" t="s">
        <v>74</v>
      </c>
      <c r="BR5" t="s">
        <v>98</v>
      </c>
      <c r="BS5" t="s">
        <v>171</v>
      </c>
      <c r="BT5" t="str">
        <f>HYPERLINK("https%3A%2F%2Fwww.webofscience.com%2Fwos%2Fwoscc%2Ffull-record%2FWOS:000940217900009","View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104</v>
      </c>
      <c r="O6" t="s">
        <v>74</v>
      </c>
      <c r="P6" t="s">
        <v>74</v>
      </c>
      <c r="Q6" t="s">
        <v>74</v>
      </c>
      <c r="R6" t="s">
        <v>74</v>
      </c>
      <c r="S6" t="s">
        <v>74</v>
      </c>
      <c r="T6" t="s">
        <v>176</v>
      </c>
      <c r="U6" t="s">
        <v>177</v>
      </c>
      <c r="V6" t="s">
        <v>178</v>
      </c>
      <c r="W6" t="s">
        <v>179</v>
      </c>
      <c r="X6" t="s">
        <v>180</v>
      </c>
      <c r="Y6" t="s">
        <v>181</v>
      </c>
      <c r="Z6" t="s">
        <v>182</v>
      </c>
      <c r="AA6" t="s">
        <v>183</v>
      </c>
      <c r="AB6" t="s">
        <v>184</v>
      </c>
      <c r="AC6" t="s">
        <v>185</v>
      </c>
      <c r="AD6" t="s">
        <v>186</v>
      </c>
      <c r="AE6" t="s">
        <v>187</v>
      </c>
      <c r="AF6" t="s">
        <v>74</v>
      </c>
      <c r="AG6">
        <v>39</v>
      </c>
      <c r="AH6">
        <v>1</v>
      </c>
      <c r="AI6">
        <v>1</v>
      </c>
      <c r="AJ6">
        <v>1</v>
      </c>
      <c r="AK6">
        <v>2</v>
      </c>
      <c r="AL6" t="s">
        <v>188</v>
      </c>
      <c r="AM6" t="s">
        <v>189</v>
      </c>
      <c r="AN6" t="s">
        <v>190</v>
      </c>
      <c r="AO6" t="s">
        <v>191</v>
      </c>
      <c r="AP6" t="s">
        <v>192</v>
      </c>
      <c r="AQ6" t="s">
        <v>74</v>
      </c>
      <c r="AR6" t="s">
        <v>193</v>
      </c>
      <c r="AS6" t="s">
        <v>194</v>
      </c>
      <c r="AT6" t="s">
        <v>195</v>
      </c>
      <c r="AU6">
        <v>2022</v>
      </c>
      <c r="AV6" t="s">
        <v>74</v>
      </c>
      <c r="AW6" t="s">
        <v>74</v>
      </c>
      <c r="AX6" t="s">
        <v>74</v>
      </c>
      <c r="AY6" t="s">
        <v>74</v>
      </c>
      <c r="AZ6" t="s">
        <v>74</v>
      </c>
      <c r="BA6" t="s">
        <v>74</v>
      </c>
      <c r="BB6" t="s">
        <v>74</v>
      </c>
      <c r="BC6" t="s">
        <v>74</v>
      </c>
      <c r="BD6" t="s">
        <v>74</v>
      </c>
      <c r="BE6" t="s">
        <v>196</v>
      </c>
      <c r="BF6" t="str">
        <f>HYPERLINK("http://dx.doi.org/10.1007/s12119-022-10049-9","http://dx.doi.org/10.1007/s12119-022-10049-9")</f>
        <v>http://dx.doi.org/10.1007/s12119-022-10049-9</v>
      </c>
      <c r="BG6" t="s">
        <v>74</v>
      </c>
      <c r="BH6" t="s">
        <v>197</v>
      </c>
      <c r="BI6">
        <v>21</v>
      </c>
      <c r="BJ6" t="s">
        <v>198</v>
      </c>
      <c r="BK6" t="s">
        <v>95</v>
      </c>
      <c r="BL6" t="s">
        <v>199</v>
      </c>
      <c r="BM6" t="s">
        <v>200</v>
      </c>
      <c r="BN6">
        <v>36536617</v>
      </c>
      <c r="BO6" t="s">
        <v>201</v>
      </c>
      <c r="BP6" t="s">
        <v>74</v>
      </c>
      <c r="BQ6" t="s">
        <v>74</v>
      </c>
      <c r="BR6" t="s">
        <v>98</v>
      </c>
      <c r="BS6" t="s">
        <v>202</v>
      </c>
      <c r="BT6" t="str">
        <f>HYPERLINK("https%3A%2F%2Fwww.webofscience.com%2Fwos%2Fwoscc%2Ffull-record%2FWOS:000899573500001","View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79</v>
      </c>
      <c r="O7" t="s">
        <v>74</v>
      </c>
      <c r="P7" t="s">
        <v>74</v>
      </c>
      <c r="Q7" t="s">
        <v>74</v>
      </c>
      <c r="R7" t="s">
        <v>74</v>
      </c>
      <c r="S7" t="s">
        <v>74</v>
      </c>
      <c r="T7" t="s">
        <v>207</v>
      </c>
      <c r="U7" t="s">
        <v>74</v>
      </c>
      <c r="V7" t="s">
        <v>208</v>
      </c>
      <c r="W7" t="s">
        <v>209</v>
      </c>
      <c r="X7" t="s">
        <v>210</v>
      </c>
      <c r="Y7" t="s">
        <v>211</v>
      </c>
      <c r="Z7" t="s">
        <v>212</v>
      </c>
      <c r="AA7" t="s">
        <v>74</v>
      </c>
      <c r="AB7" t="s">
        <v>74</v>
      </c>
      <c r="AC7" t="s">
        <v>74</v>
      </c>
      <c r="AD7" t="s">
        <v>74</v>
      </c>
      <c r="AE7" t="s">
        <v>74</v>
      </c>
      <c r="AF7" t="s">
        <v>74</v>
      </c>
      <c r="AG7">
        <v>30</v>
      </c>
      <c r="AH7">
        <v>2</v>
      </c>
      <c r="AI7">
        <v>2</v>
      </c>
      <c r="AJ7">
        <v>0</v>
      </c>
      <c r="AK7">
        <v>0</v>
      </c>
      <c r="AL7" t="s">
        <v>87</v>
      </c>
      <c r="AM7" t="s">
        <v>88</v>
      </c>
      <c r="AN7" t="s">
        <v>89</v>
      </c>
      <c r="AO7" t="s">
        <v>74</v>
      </c>
      <c r="AP7" t="s">
        <v>213</v>
      </c>
      <c r="AQ7" t="s">
        <v>74</v>
      </c>
      <c r="AR7" t="s">
        <v>214</v>
      </c>
      <c r="AS7" t="s">
        <v>215</v>
      </c>
      <c r="AT7" t="s">
        <v>216</v>
      </c>
      <c r="AU7">
        <v>2022</v>
      </c>
      <c r="AV7">
        <v>6</v>
      </c>
      <c r="AW7">
        <v>3</v>
      </c>
      <c r="AX7" t="s">
        <v>74</v>
      </c>
      <c r="AY7" t="s">
        <v>74</v>
      </c>
      <c r="AZ7" t="s">
        <v>74</v>
      </c>
      <c r="BA7" t="s">
        <v>74</v>
      </c>
      <c r="BB7" t="s">
        <v>74</v>
      </c>
      <c r="BC7" t="s">
        <v>74</v>
      </c>
      <c r="BD7">
        <v>59</v>
      </c>
      <c r="BE7" t="s">
        <v>217</v>
      </c>
      <c r="BF7" t="str">
        <f>HYPERLINK("http://dx.doi.org/10.3390/genealogy6030059","http://dx.doi.org/10.3390/genealogy6030059")</f>
        <v>http://dx.doi.org/10.3390/genealogy6030059</v>
      </c>
      <c r="BG7" t="s">
        <v>74</v>
      </c>
      <c r="BH7" t="s">
        <v>74</v>
      </c>
      <c r="BI7">
        <v>9</v>
      </c>
      <c r="BJ7" t="s">
        <v>218</v>
      </c>
      <c r="BK7" t="s">
        <v>95</v>
      </c>
      <c r="BL7" t="s">
        <v>218</v>
      </c>
      <c r="BM7" t="s">
        <v>219</v>
      </c>
      <c r="BN7" t="s">
        <v>74</v>
      </c>
      <c r="BO7" t="s">
        <v>97</v>
      </c>
      <c r="BP7" t="s">
        <v>74</v>
      </c>
      <c r="BQ7" t="s">
        <v>74</v>
      </c>
      <c r="BR7" t="s">
        <v>98</v>
      </c>
      <c r="BS7" t="s">
        <v>220</v>
      </c>
      <c r="BT7" t="str">
        <f>HYPERLINK("https%3A%2F%2Fwww.webofscience.com%2Fwos%2Fwoscc%2Ffull-record%2FWOS:000856445600001","View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104</v>
      </c>
      <c r="O8" t="s">
        <v>74</v>
      </c>
      <c r="P8" t="s">
        <v>74</v>
      </c>
      <c r="Q8" t="s">
        <v>74</v>
      </c>
      <c r="R8" t="s">
        <v>74</v>
      </c>
      <c r="S8" t="s">
        <v>74</v>
      </c>
      <c r="T8" t="s">
        <v>225</v>
      </c>
      <c r="U8" t="s">
        <v>226</v>
      </c>
      <c r="V8" t="s">
        <v>227</v>
      </c>
      <c r="W8" t="s">
        <v>228</v>
      </c>
      <c r="X8" t="s">
        <v>229</v>
      </c>
      <c r="Y8" t="s">
        <v>230</v>
      </c>
      <c r="Z8" t="s">
        <v>231</v>
      </c>
      <c r="AA8" t="s">
        <v>74</v>
      </c>
      <c r="AB8" t="s">
        <v>232</v>
      </c>
      <c r="AC8" t="s">
        <v>74</v>
      </c>
      <c r="AD8" t="s">
        <v>74</v>
      </c>
      <c r="AE8" t="s">
        <v>74</v>
      </c>
      <c r="AF8" t="s">
        <v>74</v>
      </c>
      <c r="AG8">
        <v>75</v>
      </c>
      <c r="AH8">
        <v>1</v>
      </c>
      <c r="AI8">
        <v>1</v>
      </c>
      <c r="AJ8">
        <v>2</v>
      </c>
      <c r="AK8">
        <v>7</v>
      </c>
      <c r="AL8" t="s">
        <v>113</v>
      </c>
      <c r="AM8" t="s">
        <v>114</v>
      </c>
      <c r="AN8" t="s">
        <v>115</v>
      </c>
      <c r="AO8" t="s">
        <v>233</v>
      </c>
      <c r="AP8" t="s">
        <v>234</v>
      </c>
      <c r="AQ8" t="s">
        <v>74</v>
      </c>
      <c r="AR8" t="s">
        <v>235</v>
      </c>
      <c r="AS8" t="s">
        <v>236</v>
      </c>
      <c r="AT8" t="s">
        <v>237</v>
      </c>
      <c r="AU8">
        <v>2022</v>
      </c>
      <c r="AV8" t="s">
        <v>74</v>
      </c>
      <c r="AW8" t="s">
        <v>74</v>
      </c>
      <c r="AX8" t="s">
        <v>74</v>
      </c>
      <c r="AY8" t="s">
        <v>74</v>
      </c>
      <c r="AZ8" t="s">
        <v>74</v>
      </c>
      <c r="BA8" t="s">
        <v>74</v>
      </c>
      <c r="BB8" t="s">
        <v>74</v>
      </c>
      <c r="BC8" t="s">
        <v>74</v>
      </c>
      <c r="BD8" t="s">
        <v>74</v>
      </c>
      <c r="BE8" t="s">
        <v>238</v>
      </c>
      <c r="BF8" t="str">
        <f>HYPERLINK("http://dx.doi.org/10.1177/17461979221114549","http://dx.doi.org/10.1177/17461979221114549")</f>
        <v>http://dx.doi.org/10.1177/17461979221114549</v>
      </c>
      <c r="BG8" t="s">
        <v>74</v>
      </c>
      <c r="BH8" t="s">
        <v>239</v>
      </c>
      <c r="BI8">
        <v>21</v>
      </c>
      <c r="BJ8" t="s">
        <v>169</v>
      </c>
      <c r="BK8" t="s">
        <v>95</v>
      </c>
      <c r="BL8" t="s">
        <v>169</v>
      </c>
      <c r="BM8" t="s">
        <v>240</v>
      </c>
      <c r="BN8" t="s">
        <v>74</v>
      </c>
      <c r="BO8" t="s">
        <v>74</v>
      </c>
      <c r="BP8" t="s">
        <v>74</v>
      </c>
      <c r="BQ8" t="s">
        <v>74</v>
      </c>
      <c r="BR8" t="s">
        <v>98</v>
      </c>
      <c r="BS8" t="s">
        <v>241</v>
      </c>
      <c r="BT8" t="str">
        <f>HYPERLINK("https%3A%2F%2Fwww.webofscience.com%2Fwos%2Fwoscc%2Ffull-record%2FWOS:000843809000001","View Full Record in Web of Science")</f>
        <v>View Full Record in Web of Science</v>
      </c>
    </row>
    <row r="9" spans="1:72" x14ac:dyDescent="0.25">
      <c r="A9" t="s">
        <v>72</v>
      </c>
      <c r="B9" t="s">
        <v>242</v>
      </c>
      <c r="C9" t="s">
        <v>74</v>
      </c>
      <c r="D9" t="s">
        <v>74</v>
      </c>
      <c r="E9" t="s">
        <v>74</v>
      </c>
      <c r="F9" t="s">
        <v>243</v>
      </c>
      <c r="G9" t="s">
        <v>74</v>
      </c>
      <c r="H9" t="s">
        <v>74</v>
      </c>
      <c r="I9" t="s">
        <v>244</v>
      </c>
      <c r="J9" t="s">
        <v>77</v>
      </c>
      <c r="K9" t="s">
        <v>74</v>
      </c>
      <c r="L9" t="s">
        <v>74</v>
      </c>
      <c r="M9" t="s">
        <v>78</v>
      </c>
      <c r="N9" t="s">
        <v>79</v>
      </c>
      <c r="O9" t="s">
        <v>74</v>
      </c>
      <c r="P9" t="s">
        <v>74</v>
      </c>
      <c r="Q9" t="s">
        <v>74</v>
      </c>
      <c r="R9" t="s">
        <v>74</v>
      </c>
      <c r="S9" t="s">
        <v>74</v>
      </c>
      <c r="T9" t="s">
        <v>245</v>
      </c>
      <c r="U9" t="s">
        <v>246</v>
      </c>
      <c r="V9" t="s">
        <v>247</v>
      </c>
      <c r="W9" t="s">
        <v>248</v>
      </c>
      <c r="X9" t="s">
        <v>135</v>
      </c>
      <c r="Y9" t="s">
        <v>249</v>
      </c>
      <c r="Z9" t="s">
        <v>250</v>
      </c>
      <c r="AA9" t="s">
        <v>74</v>
      </c>
      <c r="AB9" t="s">
        <v>251</v>
      </c>
      <c r="AC9" t="s">
        <v>74</v>
      </c>
      <c r="AD9" t="s">
        <v>74</v>
      </c>
      <c r="AE9" t="s">
        <v>74</v>
      </c>
      <c r="AF9" t="s">
        <v>74</v>
      </c>
      <c r="AG9">
        <v>66</v>
      </c>
      <c r="AH9">
        <v>1</v>
      </c>
      <c r="AI9">
        <v>1</v>
      </c>
      <c r="AJ9">
        <v>2</v>
      </c>
      <c r="AK9">
        <v>3</v>
      </c>
      <c r="AL9" t="s">
        <v>87</v>
      </c>
      <c r="AM9" t="s">
        <v>88</v>
      </c>
      <c r="AN9" t="s">
        <v>89</v>
      </c>
      <c r="AO9" t="s">
        <v>74</v>
      </c>
      <c r="AP9" t="s">
        <v>90</v>
      </c>
      <c r="AQ9" t="s">
        <v>74</v>
      </c>
      <c r="AR9" t="s">
        <v>77</v>
      </c>
      <c r="AS9" t="s">
        <v>91</v>
      </c>
      <c r="AT9" t="s">
        <v>252</v>
      </c>
      <c r="AU9">
        <v>2022</v>
      </c>
      <c r="AV9">
        <v>12</v>
      </c>
      <c r="AW9">
        <v>4</v>
      </c>
      <c r="AX9" t="s">
        <v>74</v>
      </c>
      <c r="AY9" t="s">
        <v>74</v>
      </c>
      <c r="AZ9" t="s">
        <v>74</v>
      </c>
      <c r="BA9" t="s">
        <v>74</v>
      </c>
      <c r="BB9" t="s">
        <v>74</v>
      </c>
      <c r="BC9" t="s">
        <v>74</v>
      </c>
      <c r="BD9">
        <v>97</v>
      </c>
      <c r="BE9" t="s">
        <v>253</v>
      </c>
      <c r="BF9" t="str">
        <f>HYPERLINK("http://dx.doi.org/10.3390/soc12040097","http://dx.doi.org/10.3390/soc12040097")</f>
        <v>http://dx.doi.org/10.3390/soc12040097</v>
      </c>
      <c r="BG9" t="s">
        <v>74</v>
      </c>
      <c r="BH9" t="s">
        <v>74</v>
      </c>
      <c r="BI9">
        <v>19</v>
      </c>
      <c r="BJ9" t="s">
        <v>94</v>
      </c>
      <c r="BK9" t="s">
        <v>95</v>
      </c>
      <c r="BL9" t="s">
        <v>94</v>
      </c>
      <c r="BM9" t="s">
        <v>254</v>
      </c>
      <c r="BN9" t="s">
        <v>74</v>
      </c>
      <c r="BO9" t="s">
        <v>97</v>
      </c>
      <c r="BP9" t="s">
        <v>74</v>
      </c>
      <c r="BQ9" t="s">
        <v>74</v>
      </c>
      <c r="BR9" t="s">
        <v>98</v>
      </c>
      <c r="BS9" t="s">
        <v>255</v>
      </c>
      <c r="BT9" t="str">
        <f>HYPERLINK("https%3A%2F%2Fwww.webofscience.com%2Fwos%2Fwoscc%2Ffull-record%2FWOS:000845260500001","View Full Record in Web of Science")</f>
        <v>View Full Record in Web of Science</v>
      </c>
    </row>
    <row r="10" spans="1:72" x14ac:dyDescent="0.25">
      <c r="A10" t="s">
        <v>72</v>
      </c>
      <c r="B10" t="s">
        <v>256</v>
      </c>
      <c r="C10" t="s">
        <v>74</v>
      </c>
      <c r="D10" t="s">
        <v>74</v>
      </c>
      <c r="E10" t="s">
        <v>74</v>
      </c>
      <c r="F10" t="s">
        <v>257</v>
      </c>
      <c r="G10" t="s">
        <v>74</v>
      </c>
      <c r="H10" t="s">
        <v>74</v>
      </c>
      <c r="I10" t="s">
        <v>258</v>
      </c>
      <c r="J10" t="s">
        <v>259</v>
      </c>
      <c r="K10" t="s">
        <v>74</v>
      </c>
      <c r="L10" t="s">
        <v>74</v>
      </c>
      <c r="M10" t="s">
        <v>78</v>
      </c>
      <c r="N10" t="s">
        <v>79</v>
      </c>
      <c r="O10" t="s">
        <v>74</v>
      </c>
      <c r="P10" t="s">
        <v>74</v>
      </c>
      <c r="Q10" t="s">
        <v>74</v>
      </c>
      <c r="R10" t="s">
        <v>74</v>
      </c>
      <c r="S10" t="s">
        <v>74</v>
      </c>
      <c r="T10" t="s">
        <v>260</v>
      </c>
      <c r="U10" t="s">
        <v>261</v>
      </c>
      <c r="V10" t="s">
        <v>262</v>
      </c>
      <c r="W10" t="s">
        <v>263</v>
      </c>
      <c r="X10" t="s">
        <v>264</v>
      </c>
      <c r="Y10" t="s">
        <v>265</v>
      </c>
      <c r="Z10" t="s">
        <v>266</v>
      </c>
      <c r="AA10" t="s">
        <v>267</v>
      </c>
      <c r="AB10" t="s">
        <v>268</v>
      </c>
      <c r="AC10" t="s">
        <v>269</v>
      </c>
      <c r="AD10" t="s">
        <v>270</v>
      </c>
      <c r="AE10" t="s">
        <v>271</v>
      </c>
      <c r="AF10" t="s">
        <v>74</v>
      </c>
      <c r="AG10">
        <v>65</v>
      </c>
      <c r="AH10">
        <v>2</v>
      </c>
      <c r="AI10">
        <v>2</v>
      </c>
      <c r="AJ10">
        <v>2</v>
      </c>
      <c r="AK10">
        <v>4</v>
      </c>
      <c r="AL10" t="s">
        <v>87</v>
      </c>
      <c r="AM10" t="s">
        <v>88</v>
      </c>
      <c r="AN10" t="s">
        <v>89</v>
      </c>
      <c r="AO10" t="s">
        <v>74</v>
      </c>
      <c r="AP10" t="s">
        <v>272</v>
      </c>
      <c r="AQ10" t="s">
        <v>74</v>
      </c>
      <c r="AR10" t="s">
        <v>273</v>
      </c>
      <c r="AS10" t="s">
        <v>274</v>
      </c>
      <c r="AT10" t="s">
        <v>275</v>
      </c>
      <c r="AU10">
        <v>2022</v>
      </c>
      <c r="AV10">
        <v>12</v>
      </c>
      <c r="AW10">
        <v>4</v>
      </c>
      <c r="AX10" t="s">
        <v>74</v>
      </c>
      <c r="AY10" t="s">
        <v>74</v>
      </c>
      <c r="AZ10" t="s">
        <v>74</v>
      </c>
      <c r="BA10" t="s">
        <v>74</v>
      </c>
      <c r="BB10" t="s">
        <v>74</v>
      </c>
      <c r="BC10" t="s">
        <v>74</v>
      </c>
      <c r="BD10">
        <v>233</v>
      </c>
      <c r="BE10" t="s">
        <v>276</v>
      </c>
      <c r="BF10" t="str">
        <f>HYPERLINK("http://dx.doi.org/10.3390/educsci12040233","http://dx.doi.org/10.3390/educsci12040233")</f>
        <v>http://dx.doi.org/10.3390/educsci12040233</v>
      </c>
      <c r="BG10" t="s">
        <v>74</v>
      </c>
      <c r="BH10" t="s">
        <v>74</v>
      </c>
      <c r="BI10">
        <v>21</v>
      </c>
      <c r="BJ10" t="s">
        <v>169</v>
      </c>
      <c r="BK10" t="s">
        <v>95</v>
      </c>
      <c r="BL10" t="s">
        <v>169</v>
      </c>
      <c r="BM10" t="s">
        <v>277</v>
      </c>
      <c r="BN10" t="s">
        <v>74</v>
      </c>
      <c r="BO10" t="s">
        <v>278</v>
      </c>
      <c r="BP10" t="s">
        <v>74</v>
      </c>
      <c r="BQ10" t="s">
        <v>74</v>
      </c>
      <c r="BR10" t="s">
        <v>98</v>
      </c>
      <c r="BS10" t="s">
        <v>279</v>
      </c>
      <c r="BT10" t="str">
        <f>HYPERLINK("https%3A%2F%2Fwww.webofscience.com%2Fwos%2Fwoscc%2Ffull-record%2FWOS:000785264100001","View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283</v>
      </c>
      <c r="K11" t="s">
        <v>74</v>
      </c>
      <c r="L11" t="s">
        <v>74</v>
      </c>
      <c r="M11" t="s">
        <v>78</v>
      </c>
      <c r="N11" t="s">
        <v>79</v>
      </c>
      <c r="O11" t="s">
        <v>74</v>
      </c>
      <c r="P11" t="s">
        <v>74</v>
      </c>
      <c r="Q11" t="s">
        <v>74</v>
      </c>
      <c r="R11" t="s">
        <v>74</v>
      </c>
      <c r="S11" t="s">
        <v>74</v>
      </c>
      <c r="T11" t="s">
        <v>284</v>
      </c>
      <c r="U11" t="s">
        <v>285</v>
      </c>
      <c r="V11" t="s">
        <v>286</v>
      </c>
      <c r="W11" t="s">
        <v>287</v>
      </c>
      <c r="X11" t="s">
        <v>288</v>
      </c>
      <c r="Y11" t="s">
        <v>289</v>
      </c>
      <c r="Z11" t="s">
        <v>290</v>
      </c>
      <c r="AA11" t="s">
        <v>291</v>
      </c>
      <c r="AB11" t="s">
        <v>292</v>
      </c>
      <c r="AC11" t="s">
        <v>293</v>
      </c>
      <c r="AD11" t="s">
        <v>294</v>
      </c>
      <c r="AE11" t="s">
        <v>295</v>
      </c>
      <c r="AF11" t="s">
        <v>74</v>
      </c>
      <c r="AG11">
        <v>68</v>
      </c>
      <c r="AH11">
        <v>3</v>
      </c>
      <c r="AI11">
        <v>3</v>
      </c>
      <c r="AJ11">
        <v>5</v>
      </c>
      <c r="AK11">
        <v>23</v>
      </c>
      <c r="AL11" t="s">
        <v>296</v>
      </c>
      <c r="AM11" t="s">
        <v>297</v>
      </c>
      <c r="AN11" t="s">
        <v>298</v>
      </c>
      <c r="AO11" t="s">
        <v>299</v>
      </c>
      <c r="AP11" t="s">
        <v>74</v>
      </c>
      <c r="AQ11" t="s">
        <v>74</v>
      </c>
      <c r="AR11" t="s">
        <v>300</v>
      </c>
      <c r="AS11" t="s">
        <v>301</v>
      </c>
      <c r="AT11" t="s">
        <v>302</v>
      </c>
      <c r="AU11">
        <v>2022</v>
      </c>
      <c r="AV11">
        <v>9</v>
      </c>
      <c r="AW11">
        <v>3</v>
      </c>
      <c r="AX11" t="s">
        <v>74</v>
      </c>
      <c r="AY11" t="s">
        <v>74</v>
      </c>
      <c r="AZ11" t="s">
        <v>74</v>
      </c>
      <c r="BA11" t="s">
        <v>74</v>
      </c>
      <c r="BB11">
        <v>384</v>
      </c>
      <c r="BC11">
        <v>398</v>
      </c>
      <c r="BD11" t="s">
        <v>74</v>
      </c>
      <c r="BE11" t="s">
        <v>303</v>
      </c>
      <c r="BF11" t="str">
        <f>HYPERLINK("http://dx.doi.org/10.9770/jesi.2022.9.3(23)","http://dx.doi.org/10.9770/jesi.2022.9.3(23)")</f>
        <v>http://dx.doi.org/10.9770/jesi.2022.9.3(23)</v>
      </c>
      <c r="BG11" t="s">
        <v>74</v>
      </c>
      <c r="BH11" t="s">
        <v>74</v>
      </c>
      <c r="BI11">
        <v>15</v>
      </c>
      <c r="BJ11" t="s">
        <v>304</v>
      </c>
      <c r="BK11" t="s">
        <v>95</v>
      </c>
      <c r="BL11" t="s">
        <v>305</v>
      </c>
      <c r="BM11" t="s">
        <v>306</v>
      </c>
      <c r="BN11" t="s">
        <v>74</v>
      </c>
      <c r="BO11" t="s">
        <v>97</v>
      </c>
      <c r="BP11" t="s">
        <v>74</v>
      </c>
      <c r="BQ11" t="s">
        <v>74</v>
      </c>
      <c r="BR11" t="s">
        <v>98</v>
      </c>
      <c r="BS11" t="s">
        <v>307</v>
      </c>
      <c r="BT11" t="str">
        <f>HYPERLINK("https%3A%2F%2Fwww.webofscience.com%2Fwos%2Fwoscc%2Ffull-record%2FWOS:000772337300013","View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312</v>
      </c>
      <c r="U12" t="s">
        <v>313</v>
      </c>
      <c r="V12" t="s">
        <v>314</v>
      </c>
      <c r="W12" t="s">
        <v>315</v>
      </c>
      <c r="X12" t="s">
        <v>316</v>
      </c>
      <c r="Y12" t="s">
        <v>317</v>
      </c>
      <c r="Z12" t="s">
        <v>318</v>
      </c>
      <c r="AA12" t="s">
        <v>74</v>
      </c>
      <c r="AB12" t="s">
        <v>74</v>
      </c>
      <c r="AC12" t="s">
        <v>74</v>
      </c>
      <c r="AD12" t="s">
        <v>74</v>
      </c>
      <c r="AE12" t="s">
        <v>74</v>
      </c>
      <c r="AF12" t="s">
        <v>74</v>
      </c>
      <c r="AG12">
        <v>65</v>
      </c>
      <c r="AH12">
        <v>4</v>
      </c>
      <c r="AI12">
        <v>4</v>
      </c>
      <c r="AJ12">
        <v>3</v>
      </c>
      <c r="AK12">
        <v>4</v>
      </c>
      <c r="AL12" t="s">
        <v>319</v>
      </c>
      <c r="AM12" t="s">
        <v>320</v>
      </c>
      <c r="AN12" t="s">
        <v>321</v>
      </c>
      <c r="AO12" t="s">
        <v>322</v>
      </c>
      <c r="AP12" t="s">
        <v>74</v>
      </c>
      <c r="AQ12" t="s">
        <v>74</v>
      </c>
      <c r="AR12" t="s">
        <v>323</v>
      </c>
      <c r="AS12" t="s">
        <v>324</v>
      </c>
      <c r="AT12" t="s">
        <v>74</v>
      </c>
      <c r="AU12">
        <v>2022</v>
      </c>
      <c r="AV12">
        <v>26</v>
      </c>
      <c r="AW12">
        <v>2</v>
      </c>
      <c r="AX12" t="s">
        <v>74</v>
      </c>
      <c r="AY12" t="s">
        <v>74</v>
      </c>
      <c r="AZ12" t="s">
        <v>74</v>
      </c>
      <c r="BA12" t="s">
        <v>74</v>
      </c>
      <c r="BB12">
        <v>144</v>
      </c>
      <c r="BC12">
        <v>161</v>
      </c>
      <c r="BD12" t="s">
        <v>74</v>
      </c>
      <c r="BE12" t="s">
        <v>325</v>
      </c>
      <c r="BF12" t="str">
        <f>HYPERLINK("http://dx.doi.org/10.17512/pjms.2022.26.2.09","http://dx.doi.org/10.17512/pjms.2022.26.2.09")</f>
        <v>http://dx.doi.org/10.17512/pjms.2022.26.2.09</v>
      </c>
      <c r="BG12" t="s">
        <v>74</v>
      </c>
      <c r="BH12" t="s">
        <v>74</v>
      </c>
      <c r="BI12">
        <v>18</v>
      </c>
      <c r="BJ12" t="s">
        <v>326</v>
      </c>
      <c r="BK12" t="s">
        <v>95</v>
      </c>
      <c r="BL12" t="s">
        <v>305</v>
      </c>
      <c r="BM12" t="s">
        <v>327</v>
      </c>
      <c r="BN12" t="s">
        <v>74</v>
      </c>
      <c r="BO12" t="s">
        <v>97</v>
      </c>
      <c r="BP12" t="s">
        <v>74</v>
      </c>
      <c r="BQ12" t="s">
        <v>74</v>
      </c>
      <c r="BR12" t="s">
        <v>98</v>
      </c>
      <c r="BS12" t="s">
        <v>328</v>
      </c>
      <c r="BT12" t="str">
        <f>HYPERLINK("https%3A%2F%2Fwww.webofscience.com%2Fwos%2Fwoscc%2Ffull-record%2FWOS:000954696800009","View Full Record in Web of Science")</f>
        <v>View Full Record in Web of Science</v>
      </c>
    </row>
    <row r="13" spans="1:72" x14ac:dyDescent="0.25">
      <c r="A13" t="s">
        <v>72</v>
      </c>
      <c r="B13" t="s">
        <v>203</v>
      </c>
      <c r="C13" t="s">
        <v>74</v>
      </c>
      <c r="D13" t="s">
        <v>74</v>
      </c>
      <c r="E13" t="s">
        <v>74</v>
      </c>
      <c r="F13" t="s">
        <v>204</v>
      </c>
      <c r="G13" t="s">
        <v>74</v>
      </c>
      <c r="H13" t="s">
        <v>74</v>
      </c>
      <c r="I13" t="s">
        <v>329</v>
      </c>
      <c r="J13" t="s">
        <v>330</v>
      </c>
      <c r="K13" t="s">
        <v>74</v>
      </c>
      <c r="L13" t="s">
        <v>74</v>
      </c>
      <c r="M13" t="s">
        <v>78</v>
      </c>
      <c r="N13" t="s">
        <v>79</v>
      </c>
      <c r="O13" t="s">
        <v>74</v>
      </c>
      <c r="P13" t="s">
        <v>74</v>
      </c>
      <c r="Q13" t="s">
        <v>74</v>
      </c>
      <c r="R13" t="s">
        <v>74</v>
      </c>
      <c r="S13" t="s">
        <v>74</v>
      </c>
      <c r="T13" t="s">
        <v>331</v>
      </c>
      <c r="U13" t="s">
        <v>332</v>
      </c>
      <c r="V13" t="s">
        <v>333</v>
      </c>
      <c r="W13" t="s">
        <v>334</v>
      </c>
      <c r="X13" t="s">
        <v>210</v>
      </c>
      <c r="Y13" t="s">
        <v>335</v>
      </c>
      <c r="Z13" t="s">
        <v>336</v>
      </c>
      <c r="AA13" t="s">
        <v>74</v>
      </c>
      <c r="AB13" t="s">
        <v>74</v>
      </c>
      <c r="AC13" t="s">
        <v>210</v>
      </c>
      <c r="AD13" t="s">
        <v>210</v>
      </c>
      <c r="AE13" t="s">
        <v>337</v>
      </c>
      <c r="AF13" t="s">
        <v>74</v>
      </c>
      <c r="AG13">
        <v>47</v>
      </c>
      <c r="AH13">
        <v>0</v>
      </c>
      <c r="AI13">
        <v>0</v>
      </c>
      <c r="AJ13">
        <v>1</v>
      </c>
      <c r="AK13">
        <v>1</v>
      </c>
      <c r="AL13" t="s">
        <v>338</v>
      </c>
      <c r="AM13" t="s">
        <v>139</v>
      </c>
      <c r="AN13" t="s">
        <v>339</v>
      </c>
      <c r="AO13" t="s">
        <v>340</v>
      </c>
      <c r="AP13" t="s">
        <v>74</v>
      </c>
      <c r="AQ13" t="s">
        <v>74</v>
      </c>
      <c r="AR13" t="s">
        <v>341</v>
      </c>
      <c r="AS13" t="s">
        <v>342</v>
      </c>
      <c r="AT13" t="s">
        <v>74</v>
      </c>
      <c r="AU13">
        <v>2022</v>
      </c>
      <c r="AV13" t="s">
        <v>74</v>
      </c>
      <c r="AW13" t="s">
        <v>343</v>
      </c>
      <c r="AX13" t="s">
        <v>74</v>
      </c>
      <c r="AY13" t="s">
        <v>74</v>
      </c>
      <c r="AZ13" t="s">
        <v>74</v>
      </c>
      <c r="BA13" t="s">
        <v>74</v>
      </c>
      <c r="BB13">
        <v>38</v>
      </c>
      <c r="BC13">
        <v>54</v>
      </c>
      <c r="BD13">
        <v>1046710</v>
      </c>
      <c r="BE13" t="s">
        <v>74</v>
      </c>
      <c r="BF13" t="s">
        <v>74</v>
      </c>
      <c r="BG13" t="s">
        <v>74</v>
      </c>
      <c r="BH13" t="s">
        <v>74</v>
      </c>
      <c r="BI13">
        <v>17</v>
      </c>
      <c r="BJ13" t="s">
        <v>344</v>
      </c>
      <c r="BK13" t="s">
        <v>345</v>
      </c>
      <c r="BL13" t="s">
        <v>344</v>
      </c>
      <c r="BM13" t="s">
        <v>346</v>
      </c>
      <c r="BN13" t="s">
        <v>74</v>
      </c>
      <c r="BO13" t="s">
        <v>74</v>
      </c>
      <c r="BP13" t="s">
        <v>74</v>
      </c>
      <c r="BQ13" t="s">
        <v>74</v>
      </c>
      <c r="BR13" t="s">
        <v>98</v>
      </c>
      <c r="BS13" t="s">
        <v>347</v>
      </c>
      <c r="BT13" t="str">
        <f>HYPERLINK("https%3A%2F%2Fwww.webofscience.com%2Fwos%2Fwoscc%2Ffull-record%2FWOS:000815158900002","View Full Record in Web of Science")</f>
        <v>View Full Record in Web of Science</v>
      </c>
    </row>
    <row r="14" spans="1:72" x14ac:dyDescent="0.25">
      <c r="A14" t="s">
        <v>72</v>
      </c>
      <c r="B14" t="s">
        <v>348</v>
      </c>
      <c r="C14" t="s">
        <v>74</v>
      </c>
      <c r="D14" t="s">
        <v>74</v>
      </c>
      <c r="E14" t="s">
        <v>74</v>
      </c>
      <c r="F14" t="s">
        <v>349</v>
      </c>
      <c r="G14" t="s">
        <v>74</v>
      </c>
      <c r="H14" t="s">
        <v>74</v>
      </c>
      <c r="I14" t="s">
        <v>350</v>
      </c>
      <c r="J14" t="s">
        <v>351</v>
      </c>
      <c r="K14" t="s">
        <v>74</v>
      </c>
      <c r="L14" t="s">
        <v>74</v>
      </c>
      <c r="M14" t="s">
        <v>78</v>
      </c>
      <c r="N14" t="s">
        <v>79</v>
      </c>
      <c r="O14" t="s">
        <v>74</v>
      </c>
      <c r="P14" t="s">
        <v>74</v>
      </c>
      <c r="Q14" t="s">
        <v>74</v>
      </c>
      <c r="R14" t="s">
        <v>74</v>
      </c>
      <c r="S14" t="s">
        <v>74</v>
      </c>
      <c r="T14" t="s">
        <v>352</v>
      </c>
      <c r="U14" t="s">
        <v>74</v>
      </c>
      <c r="V14" t="s">
        <v>353</v>
      </c>
      <c r="W14" t="s">
        <v>354</v>
      </c>
      <c r="X14" t="s">
        <v>355</v>
      </c>
      <c r="Y14" t="s">
        <v>356</v>
      </c>
      <c r="Z14" t="s">
        <v>357</v>
      </c>
      <c r="AA14" t="s">
        <v>74</v>
      </c>
      <c r="AB14" t="s">
        <v>74</v>
      </c>
      <c r="AC14" t="s">
        <v>74</v>
      </c>
      <c r="AD14" t="s">
        <v>74</v>
      </c>
      <c r="AE14" t="s">
        <v>74</v>
      </c>
      <c r="AF14" t="s">
        <v>74</v>
      </c>
      <c r="AG14">
        <v>9</v>
      </c>
      <c r="AH14">
        <v>0</v>
      </c>
      <c r="AI14">
        <v>0</v>
      </c>
      <c r="AJ14">
        <v>0</v>
      </c>
      <c r="AK14">
        <v>1</v>
      </c>
      <c r="AL14" t="s">
        <v>358</v>
      </c>
      <c r="AM14" t="s">
        <v>359</v>
      </c>
      <c r="AN14" t="s">
        <v>360</v>
      </c>
      <c r="AO14" t="s">
        <v>361</v>
      </c>
      <c r="AP14" t="s">
        <v>362</v>
      </c>
      <c r="AQ14" t="s">
        <v>74</v>
      </c>
      <c r="AR14" t="s">
        <v>363</v>
      </c>
      <c r="AS14" t="s">
        <v>364</v>
      </c>
      <c r="AT14" t="s">
        <v>74</v>
      </c>
      <c r="AU14">
        <v>2022</v>
      </c>
      <c r="AV14">
        <v>1</v>
      </c>
      <c r="AW14" t="s">
        <v>74</v>
      </c>
      <c r="AX14" t="s">
        <v>74</v>
      </c>
      <c r="AY14" t="s">
        <v>74</v>
      </c>
      <c r="AZ14" t="s">
        <v>74</v>
      </c>
      <c r="BA14" t="s">
        <v>74</v>
      </c>
      <c r="BB14">
        <v>126</v>
      </c>
      <c r="BC14">
        <v>136</v>
      </c>
      <c r="BD14" t="s">
        <v>74</v>
      </c>
      <c r="BE14" t="s">
        <v>365</v>
      </c>
      <c r="BF14" t="str">
        <f>HYPERLINK("http://dx.doi.org/10.37708/bf.swu.v31i1.7","http://dx.doi.org/10.37708/bf.swu.v31i1.7")</f>
        <v>http://dx.doi.org/10.37708/bf.swu.v31i1.7</v>
      </c>
      <c r="BG14" t="s">
        <v>74</v>
      </c>
      <c r="BH14" t="s">
        <v>74</v>
      </c>
      <c r="BI14">
        <v>11</v>
      </c>
      <c r="BJ14" t="s">
        <v>366</v>
      </c>
      <c r="BK14" t="s">
        <v>95</v>
      </c>
      <c r="BL14" t="s">
        <v>367</v>
      </c>
      <c r="BM14" t="s">
        <v>368</v>
      </c>
      <c r="BN14" t="s">
        <v>74</v>
      </c>
      <c r="BO14" t="s">
        <v>74</v>
      </c>
      <c r="BP14" t="s">
        <v>74</v>
      </c>
      <c r="BQ14" t="s">
        <v>74</v>
      </c>
      <c r="BR14" t="s">
        <v>98</v>
      </c>
      <c r="BS14" t="s">
        <v>369</v>
      </c>
      <c r="BT14" t="str">
        <f>HYPERLINK("https%3A%2F%2Fwww.webofscience.com%2Fwos%2Fwoscc%2Ffull-record%2FWOS:000750855300007","View Full Record in Web of Science")</f>
        <v>View Full Record in Web of Science</v>
      </c>
    </row>
    <row r="15" spans="1:72" x14ac:dyDescent="0.25">
      <c r="A15" t="s">
        <v>72</v>
      </c>
      <c r="B15" t="s">
        <v>370</v>
      </c>
      <c r="C15" t="s">
        <v>74</v>
      </c>
      <c r="D15" t="s">
        <v>74</v>
      </c>
      <c r="E15" t="s">
        <v>74</v>
      </c>
      <c r="F15" t="s">
        <v>371</v>
      </c>
      <c r="G15" t="s">
        <v>74</v>
      </c>
      <c r="H15" t="s">
        <v>74</v>
      </c>
      <c r="I15" t="s">
        <v>372</v>
      </c>
      <c r="J15" t="s">
        <v>373</v>
      </c>
      <c r="K15" t="s">
        <v>74</v>
      </c>
      <c r="L15" t="s">
        <v>74</v>
      </c>
      <c r="M15" t="s">
        <v>154</v>
      </c>
      <c r="N15" t="s">
        <v>79</v>
      </c>
      <c r="O15" t="s">
        <v>74</v>
      </c>
      <c r="P15" t="s">
        <v>74</v>
      </c>
      <c r="Q15" t="s">
        <v>74</v>
      </c>
      <c r="R15" t="s">
        <v>74</v>
      </c>
      <c r="S15" t="s">
        <v>74</v>
      </c>
      <c r="T15" t="s">
        <v>374</v>
      </c>
      <c r="U15" t="s">
        <v>375</v>
      </c>
      <c r="V15" t="s">
        <v>376</v>
      </c>
      <c r="W15" t="s">
        <v>377</v>
      </c>
      <c r="X15" t="s">
        <v>135</v>
      </c>
      <c r="Y15" t="s">
        <v>378</v>
      </c>
      <c r="Z15" t="s">
        <v>379</v>
      </c>
      <c r="AA15" t="s">
        <v>380</v>
      </c>
      <c r="AB15" t="s">
        <v>381</v>
      </c>
      <c r="AC15" t="s">
        <v>74</v>
      </c>
      <c r="AD15" t="s">
        <v>74</v>
      </c>
      <c r="AE15" t="s">
        <v>74</v>
      </c>
      <c r="AF15" t="s">
        <v>74</v>
      </c>
      <c r="AG15">
        <v>23</v>
      </c>
      <c r="AH15">
        <v>0</v>
      </c>
      <c r="AI15">
        <v>0</v>
      </c>
      <c r="AJ15">
        <v>0</v>
      </c>
      <c r="AK15">
        <v>1</v>
      </c>
      <c r="AL15" t="s">
        <v>138</v>
      </c>
      <c r="AM15" t="s">
        <v>139</v>
      </c>
      <c r="AN15" t="s">
        <v>140</v>
      </c>
      <c r="AO15" t="s">
        <v>382</v>
      </c>
      <c r="AP15" t="s">
        <v>383</v>
      </c>
      <c r="AQ15" t="s">
        <v>74</v>
      </c>
      <c r="AR15" t="s">
        <v>384</v>
      </c>
      <c r="AS15" t="s">
        <v>385</v>
      </c>
      <c r="AT15" t="s">
        <v>74</v>
      </c>
      <c r="AU15">
        <v>2022</v>
      </c>
      <c r="AV15">
        <v>30</v>
      </c>
      <c r="AW15">
        <v>3</v>
      </c>
      <c r="AX15" t="s">
        <v>74</v>
      </c>
      <c r="AY15" t="s">
        <v>74</v>
      </c>
      <c r="AZ15" t="s">
        <v>74</v>
      </c>
      <c r="BA15" t="s">
        <v>74</v>
      </c>
      <c r="BB15">
        <v>239</v>
      </c>
      <c r="BC15">
        <v>253</v>
      </c>
      <c r="BD15" t="s">
        <v>74</v>
      </c>
      <c r="BE15" t="s">
        <v>386</v>
      </c>
      <c r="BF15" t="str">
        <f>HYPERLINK("http://dx.doi.org/10.53656/his2022-3-1-lev","http://dx.doi.org/10.53656/his2022-3-1-lev")</f>
        <v>http://dx.doi.org/10.53656/his2022-3-1-lev</v>
      </c>
      <c r="BG15" t="s">
        <v>74</v>
      </c>
      <c r="BH15" t="s">
        <v>74</v>
      </c>
      <c r="BI15">
        <v>15</v>
      </c>
      <c r="BJ15" t="s">
        <v>344</v>
      </c>
      <c r="BK15" t="s">
        <v>95</v>
      </c>
      <c r="BL15" t="s">
        <v>344</v>
      </c>
      <c r="BM15" t="s">
        <v>387</v>
      </c>
      <c r="BN15" t="s">
        <v>74</v>
      </c>
      <c r="BO15" t="s">
        <v>74</v>
      </c>
      <c r="BP15" t="s">
        <v>74</v>
      </c>
      <c r="BQ15" t="s">
        <v>74</v>
      </c>
      <c r="BR15" t="s">
        <v>98</v>
      </c>
      <c r="BS15" t="s">
        <v>388</v>
      </c>
      <c r="BT15" t="str">
        <f>HYPERLINK("https%3A%2F%2Fwww.webofscience.com%2Fwos%2Fwoscc%2Ffull-record%2FWOS:000811797800001","View Full Record in Web of Science")</f>
        <v>View Full Record in Web of Science</v>
      </c>
    </row>
    <row r="16" spans="1:72" x14ac:dyDescent="0.25">
      <c r="A16" t="s">
        <v>72</v>
      </c>
      <c r="B16" t="s">
        <v>389</v>
      </c>
      <c r="C16" t="s">
        <v>74</v>
      </c>
      <c r="D16" t="s">
        <v>74</v>
      </c>
      <c r="E16" t="s">
        <v>74</v>
      </c>
      <c r="F16" t="s">
        <v>390</v>
      </c>
      <c r="G16" t="s">
        <v>74</v>
      </c>
      <c r="H16" t="s">
        <v>74</v>
      </c>
      <c r="I16" t="s">
        <v>391</v>
      </c>
      <c r="J16" t="s">
        <v>373</v>
      </c>
      <c r="K16" t="s">
        <v>74</v>
      </c>
      <c r="L16" t="s">
        <v>74</v>
      </c>
      <c r="M16" t="s">
        <v>154</v>
      </c>
      <c r="N16" t="s">
        <v>79</v>
      </c>
      <c r="O16" t="s">
        <v>74</v>
      </c>
      <c r="P16" t="s">
        <v>74</v>
      </c>
      <c r="Q16" t="s">
        <v>74</v>
      </c>
      <c r="R16" t="s">
        <v>74</v>
      </c>
      <c r="S16" t="s">
        <v>74</v>
      </c>
      <c r="T16" t="s">
        <v>392</v>
      </c>
      <c r="U16" t="s">
        <v>74</v>
      </c>
      <c r="V16" t="s">
        <v>393</v>
      </c>
      <c r="W16" t="s">
        <v>394</v>
      </c>
      <c r="X16" t="s">
        <v>395</v>
      </c>
      <c r="Y16" t="s">
        <v>396</v>
      </c>
      <c r="Z16" t="s">
        <v>397</v>
      </c>
      <c r="AA16" t="s">
        <v>398</v>
      </c>
      <c r="AB16" t="s">
        <v>399</v>
      </c>
      <c r="AC16" t="s">
        <v>74</v>
      </c>
      <c r="AD16" t="s">
        <v>74</v>
      </c>
      <c r="AE16" t="s">
        <v>74</v>
      </c>
      <c r="AF16" t="s">
        <v>74</v>
      </c>
      <c r="AG16">
        <v>20</v>
      </c>
      <c r="AH16">
        <v>0</v>
      </c>
      <c r="AI16">
        <v>0</v>
      </c>
      <c r="AJ16">
        <v>0</v>
      </c>
      <c r="AK16">
        <v>0</v>
      </c>
      <c r="AL16" t="s">
        <v>138</v>
      </c>
      <c r="AM16" t="s">
        <v>139</v>
      </c>
      <c r="AN16" t="s">
        <v>140</v>
      </c>
      <c r="AO16" t="s">
        <v>382</v>
      </c>
      <c r="AP16" t="s">
        <v>383</v>
      </c>
      <c r="AQ16" t="s">
        <v>74</v>
      </c>
      <c r="AR16" t="s">
        <v>384</v>
      </c>
      <c r="AS16" t="s">
        <v>385</v>
      </c>
      <c r="AT16" t="s">
        <v>74</v>
      </c>
      <c r="AU16">
        <v>2022</v>
      </c>
      <c r="AV16">
        <v>30</v>
      </c>
      <c r="AW16">
        <v>2</v>
      </c>
      <c r="AX16" t="s">
        <v>74</v>
      </c>
      <c r="AY16" t="s">
        <v>74</v>
      </c>
      <c r="AZ16" t="s">
        <v>74</v>
      </c>
      <c r="BA16" t="s">
        <v>74</v>
      </c>
      <c r="BB16">
        <v>127</v>
      </c>
      <c r="BC16">
        <v>143</v>
      </c>
      <c r="BD16" t="s">
        <v>74</v>
      </c>
      <c r="BE16" t="s">
        <v>400</v>
      </c>
      <c r="BF16" t="str">
        <f>HYPERLINK("http://dx.doi.org/10.53656/his2022-2-1-vas","http://dx.doi.org/10.53656/his2022-2-1-vas")</f>
        <v>http://dx.doi.org/10.53656/his2022-2-1-vas</v>
      </c>
      <c r="BG16" t="s">
        <v>74</v>
      </c>
      <c r="BH16" t="s">
        <v>74</v>
      </c>
      <c r="BI16">
        <v>17</v>
      </c>
      <c r="BJ16" t="s">
        <v>344</v>
      </c>
      <c r="BK16" t="s">
        <v>95</v>
      </c>
      <c r="BL16" t="s">
        <v>344</v>
      </c>
      <c r="BM16" t="s">
        <v>401</v>
      </c>
      <c r="BN16" t="s">
        <v>74</v>
      </c>
      <c r="BO16" t="s">
        <v>74</v>
      </c>
      <c r="BP16" t="s">
        <v>74</v>
      </c>
      <c r="BQ16" t="s">
        <v>74</v>
      </c>
      <c r="BR16" t="s">
        <v>98</v>
      </c>
      <c r="BS16" t="s">
        <v>402</v>
      </c>
      <c r="BT16" t="str">
        <f>HYPERLINK("https%3A%2F%2Fwww.webofscience.com%2Fwos%2Fwoscc%2Ffull-record%2FWOS:000778828500001","View Full Record in Web of Science")</f>
        <v>View Full Record in Web of Science</v>
      </c>
    </row>
    <row r="17" spans="1:72" x14ac:dyDescent="0.25">
      <c r="A17" t="s">
        <v>72</v>
      </c>
      <c r="B17" t="s">
        <v>172</v>
      </c>
      <c r="C17" t="s">
        <v>74</v>
      </c>
      <c r="D17" t="s">
        <v>74</v>
      </c>
      <c r="E17" t="s">
        <v>74</v>
      </c>
      <c r="F17" t="s">
        <v>173</v>
      </c>
      <c r="G17" t="s">
        <v>74</v>
      </c>
      <c r="H17" t="s">
        <v>74</v>
      </c>
      <c r="I17" t="s">
        <v>403</v>
      </c>
      <c r="J17" t="s">
        <v>404</v>
      </c>
      <c r="K17" t="s">
        <v>74</v>
      </c>
      <c r="L17" t="s">
        <v>74</v>
      </c>
      <c r="M17" t="s">
        <v>78</v>
      </c>
      <c r="N17" t="s">
        <v>79</v>
      </c>
      <c r="O17" t="s">
        <v>74</v>
      </c>
      <c r="P17" t="s">
        <v>74</v>
      </c>
      <c r="Q17" t="s">
        <v>74</v>
      </c>
      <c r="R17" t="s">
        <v>74</v>
      </c>
      <c r="S17" t="s">
        <v>74</v>
      </c>
      <c r="T17" t="s">
        <v>405</v>
      </c>
      <c r="U17" t="s">
        <v>74</v>
      </c>
      <c r="V17" t="s">
        <v>406</v>
      </c>
      <c r="W17" t="s">
        <v>407</v>
      </c>
      <c r="X17" t="s">
        <v>210</v>
      </c>
      <c r="Y17" t="s">
        <v>408</v>
      </c>
      <c r="Z17" t="s">
        <v>182</v>
      </c>
      <c r="AA17" t="s">
        <v>183</v>
      </c>
      <c r="AB17" t="s">
        <v>184</v>
      </c>
      <c r="AC17" t="s">
        <v>409</v>
      </c>
      <c r="AD17" t="s">
        <v>409</v>
      </c>
      <c r="AE17" t="s">
        <v>410</v>
      </c>
      <c r="AF17" t="s">
        <v>74</v>
      </c>
      <c r="AG17">
        <v>32</v>
      </c>
      <c r="AH17">
        <v>4</v>
      </c>
      <c r="AI17">
        <v>4</v>
      </c>
      <c r="AJ17">
        <v>3</v>
      </c>
      <c r="AK17">
        <v>6</v>
      </c>
      <c r="AL17" t="s">
        <v>113</v>
      </c>
      <c r="AM17" t="s">
        <v>114</v>
      </c>
      <c r="AN17" t="s">
        <v>115</v>
      </c>
      <c r="AO17" t="s">
        <v>411</v>
      </c>
      <c r="AP17" t="s">
        <v>412</v>
      </c>
      <c r="AQ17" t="s">
        <v>74</v>
      </c>
      <c r="AR17" t="s">
        <v>404</v>
      </c>
      <c r="AS17" t="s">
        <v>413</v>
      </c>
      <c r="AT17" t="s">
        <v>414</v>
      </c>
      <c r="AU17">
        <v>2022</v>
      </c>
      <c r="AV17">
        <v>25</v>
      </c>
      <c r="AW17">
        <v>7</v>
      </c>
      <c r="AX17" t="s">
        <v>74</v>
      </c>
      <c r="AY17" t="s">
        <v>74</v>
      </c>
      <c r="AZ17" t="s">
        <v>74</v>
      </c>
      <c r="BA17" t="s">
        <v>74</v>
      </c>
      <c r="BB17">
        <v>909</v>
      </c>
      <c r="BC17">
        <v>925</v>
      </c>
      <c r="BD17">
        <v>1.36346072110002E+16</v>
      </c>
      <c r="BE17" t="s">
        <v>415</v>
      </c>
      <c r="BF17" t="str">
        <f>HYPERLINK("http://dx.doi.org/10.1177/13634607211000201","http://dx.doi.org/10.1177/13634607211000201")</f>
        <v>http://dx.doi.org/10.1177/13634607211000201</v>
      </c>
      <c r="BG17" t="s">
        <v>74</v>
      </c>
      <c r="BH17" t="s">
        <v>416</v>
      </c>
      <c r="BI17">
        <v>17</v>
      </c>
      <c r="BJ17" t="s">
        <v>94</v>
      </c>
      <c r="BK17" t="s">
        <v>124</v>
      </c>
      <c r="BL17" t="s">
        <v>94</v>
      </c>
      <c r="BM17" t="s">
        <v>417</v>
      </c>
      <c r="BN17" t="s">
        <v>74</v>
      </c>
      <c r="BO17" t="s">
        <v>74</v>
      </c>
      <c r="BP17" t="s">
        <v>74</v>
      </c>
      <c r="BQ17" t="s">
        <v>74</v>
      </c>
      <c r="BR17" t="s">
        <v>98</v>
      </c>
      <c r="BS17" t="s">
        <v>418</v>
      </c>
      <c r="BT17" t="str">
        <f>HYPERLINK("https%3A%2F%2Fwww.webofscience.com%2Fwos%2Fwoscc%2Ffull-record%2FWOS:000628941100001","View Full Record in Web of Science")</f>
        <v>View Full Record in Web of Science</v>
      </c>
    </row>
    <row r="18" spans="1:72" x14ac:dyDescent="0.25">
      <c r="A18" t="s">
        <v>72</v>
      </c>
      <c r="B18" t="s">
        <v>419</v>
      </c>
      <c r="C18" t="s">
        <v>74</v>
      </c>
      <c r="D18" t="s">
        <v>74</v>
      </c>
      <c r="E18" t="s">
        <v>74</v>
      </c>
      <c r="F18" t="s">
        <v>420</v>
      </c>
      <c r="G18" t="s">
        <v>74</v>
      </c>
      <c r="H18" t="s">
        <v>74</v>
      </c>
      <c r="I18" t="s">
        <v>421</v>
      </c>
      <c r="J18" t="s">
        <v>422</v>
      </c>
      <c r="K18" t="s">
        <v>74</v>
      </c>
      <c r="L18" t="s">
        <v>74</v>
      </c>
      <c r="M18" t="s">
        <v>78</v>
      </c>
      <c r="N18" t="s">
        <v>79</v>
      </c>
      <c r="O18" t="s">
        <v>74</v>
      </c>
      <c r="P18" t="s">
        <v>74</v>
      </c>
      <c r="Q18" t="s">
        <v>74</v>
      </c>
      <c r="R18" t="s">
        <v>74</v>
      </c>
      <c r="S18" t="s">
        <v>74</v>
      </c>
      <c r="T18" t="s">
        <v>423</v>
      </c>
      <c r="U18" t="s">
        <v>424</v>
      </c>
      <c r="V18" t="s">
        <v>425</v>
      </c>
      <c r="W18" t="s">
        <v>426</v>
      </c>
      <c r="X18" t="s">
        <v>427</v>
      </c>
      <c r="Y18" t="s">
        <v>428</v>
      </c>
      <c r="Z18" t="s">
        <v>429</v>
      </c>
      <c r="AA18" t="s">
        <v>74</v>
      </c>
      <c r="AB18" t="s">
        <v>74</v>
      </c>
      <c r="AC18" t="s">
        <v>430</v>
      </c>
      <c r="AD18" t="s">
        <v>431</v>
      </c>
      <c r="AE18" t="s">
        <v>432</v>
      </c>
      <c r="AF18" t="s">
        <v>74</v>
      </c>
      <c r="AG18">
        <v>48</v>
      </c>
      <c r="AH18">
        <v>3</v>
      </c>
      <c r="AI18">
        <v>3</v>
      </c>
      <c r="AJ18">
        <v>0</v>
      </c>
      <c r="AK18">
        <v>6</v>
      </c>
      <c r="AL18" t="s">
        <v>433</v>
      </c>
      <c r="AM18" t="s">
        <v>434</v>
      </c>
      <c r="AN18" t="s">
        <v>435</v>
      </c>
      <c r="AO18" t="s">
        <v>436</v>
      </c>
      <c r="AP18" t="s">
        <v>437</v>
      </c>
      <c r="AQ18" t="s">
        <v>74</v>
      </c>
      <c r="AR18" t="s">
        <v>438</v>
      </c>
      <c r="AS18" t="s">
        <v>439</v>
      </c>
      <c r="AT18" t="s">
        <v>440</v>
      </c>
      <c r="AU18">
        <v>2021</v>
      </c>
      <c r="AV18">
        <v>27</v>
      </c>
      <c r="AW18">
        <v>5</v>
      </c>
      <c r="AX18" t="s">
        <v>74</v>
      </c>
      <c r="AY18" t="s">
        <v>74</v>
      </c>
      <c r="AZ18" t="s">
        <v>74</v>
      </c>
      <c r="BA18" t="s">
        <v>74</v>
      </c>
      <c r="BB18" t="s">
        <v>74</v>
      </c>
      <c r="BC18" t="s">
        <v>74</v>
      </c>
      <c r="BD18" t="s">
        <v>441</v>
      </c>
      <c r="BE18" t="s">
        <v>442</v>
      </c>
      <c r="BF18" t="str">
        <f>HYPERLINK("http://dx.doi.org/10.1002/psp.2452","http://dx.doi.org/10.1002/psp.2452")</f>
        <v>http://dx.doi.org/10.1002/psp.2452</v>
      </c>
      <c r="BG18" t="s">
        <v>74</v>
      </c>
      <c r="BH18" t="s">
        <v>443</v>
      </c>
      <c r="BI18">
        <v>11</v>
      </c>
      <c r="BJ18" t="s">
        <v>444</v>
      </c>
      <c r="BK18" t="s">
        <v>124</v>
      </c>
      <c r="BL18" t="s">
        <v>444</v>
      </c>
      <c r="BM18" t="s">
        <v>445</v>
      </c>
      <c r="BN18" t="s">
        <v>74</v>
      </c>
      <c r="BO18" t="s">
        <v>446</v>
      </c>
      <c r="BP18" t="s">
        <v>74</v>
      </c>
      <c r="BQ18" t="s">
        <v>74</v>
      </c>
      <c r="BR18" t="s">
        <v>98</v>
      </c>
      <c r="BS18" t="s">
        <v>447</v>
      </c>
      <c r="BT18" t="str">
        <f>HYPERLINK("https%3A%2F%2Fwww.webofscience.com%2Fwos%2Fwoscc%2Ffull-record%2FWOS:000620817600001","View Full Record in Web of Science")</f>
        <v>View Full Record in Web of Science</v>
      </c>
    </row>
    <row r="19" spans="1:72" x14ac:dyDescent="0.25">
      <c r="A19" t="s">
        <v>72</v>
      </c>
      <c r="B19" t="s">
        <v>448</v>
      </c>
      <c r="C19" t="s">
        <v>74</v>
      </c>
      <c r="D19" t="s">
        <v>74</v>
      </c>
      <c r="E19" t="s">
        <v>74</v>
      </c>
      <c r="F19" t="s">
        <v>449</v>
      </c>
      <c r="G19" t="s">
        <v>74</v>
      </c>
      <c r="H19" t="s">
        <v>74</v>
      </c>
      <c r="I19" t="s">
        <v>450</v>
      </c>
      <c r="J19" t="s">
        <v>451</v>
      </c>
      <c r="K19" t="s">
        <v>74</v>
      </c>
      <c r="L19" t="s">
        <v>74</v>
      </c>
      <c r="M19" t="s">
        <v>78</v>
      </c>
      <c r="N19" t="s">
        <v>79</v>
      </c>
      <c r="O19" t="s">
        <v>74</v>
      </c>
      <c r="P19" t="s">
        <v>74</v>
      </c>
      <c r="Q19" t="s">
        <v>74</v>
      </c>
      <c r="R19" t="s">
        <v>74</v>
      </c>
      <c r="S19" t="s">
        <v>74</v>
      </c>
      <c r="T19" t="s">
        <v>452</v>
      </c>
      <c r="U19" t="s">
        <v>74</v>
      </c>
      <c r="V19" t="s">
        <v>453</v>
      </c>
      <c r="W19" t="s">
        <v>454</v>
      </c>
      <c r="X19" t="s">
        <v>109</v>
      </c>
      <c r="Y19" t="s">
        <v>455</v>
      </c>
      <c r="Z19" t="s">
        <v>456</v>
      </c>
      <c r="AA19" t="s">
        <v>457</v>
      </c>
      <c r="AB19" t="s">
        <v>458</v>
      </c>
      <c r="AC19" t="s">
        <v>74</v>
      </c>
      <c r="AD19" t="s">
        <v>74</v>
      </c>
      <c r="AE19" t="s">
        <v>74</v>
      </c>
      <c r="AF19" t="s">
        <v>74</v>
      </c>
      <c r="AG19">
        <v>12</v>
      </c>
      <c r="AH19">
        <v>1</v>
      </c>
      <c r="AI19">
        <v>1</v>
      </c>
      <c r="AJ19">
        <v>6</v>
      </c>
      <c r="AK19">
        <v>25</v>
      </c>
      <c r="AL19" t="s">
        <v>459</v>
      </c>
      <c r="AM19" t="s">
        <v>139</v>
      </c>
      <c r="AN19" t="s">
        <v>140</v>
      </c>
      <c r="AO19" t="s">
        <v>460</v>
      </c>
      <c r="AP19" t="s">
        <v>461</v>
      </c>
      <c r="AQ19" t="s">
        <v>74</v>
      </c>
      <c r="AR19" t="s">
        <v>462</v>
      </c>
      <c r="AS19" t="s">
        <v>463</v>
      </c>
      <c r="AT19" t="s">
        <v>74</v>
      </c>
      <c r="AU19">
        <v>2021</v>
      </c>
      <c r="AV19">
        <v>64</v>
      </c>
      <c r="AW19">
        <v>6</v>
      </c>
      <c r="AX19" t="s">
        <v>74</v>
      </c>
      <c r="AY19" t="s">
        <v>74</v>
      </c>
      <c r="AZ19" t="s">
        <v>74</v>
      </c>
      <c r="BA19" t="s">
        <v>74</v>
      </c>
      <c r="BB19">
        <v>617</v>
      </c>
      <c r="BC19">
        <v>633</v>
      </c>
      <c r="BD19" t="s">
        <v>74</v>
      </c>
      <c r="BE19" t="s">
        <v>464</v>
      </c>
      <c r="BF19" t="str">
        <f>HYPERLINK("http://dx.doi.org/10.53656/math2021-6-6-pre","http://dx.doi.org/10.53656/math2021-6-6-pre")</f>
        <v>http://dx.doi.org/10.53656/math2021-6-6-pre</v>
      </c>
      <c r="BG19" t="s">
        <v>74</v>
      </c>
      <c r="BH19" t="s">
        <v>74</v>
      </c>
      <c r="BI19">
        <v>17</v>
      </c>
      <c r="BJ19" t="s">
        <v>169</v>
      </c>
      <c r="BK19" t="s">
        <v>95</v>
      </c>
      <c r="BL19" t="s">
        <v>169</v>
      </c>
      <c r="BM19" t="s">
        <v>465</v>
      </c>
      <c r="BN19" t="s">
        <v>74</v>
      </c>
      <c r="BO19" t="s">
        <v>74</v>
      </c>
      <c r="BP19" t="s">
        <v>74</v>
      </c>
      <c r="BQ19" t="s">
        <v>74</v>
      </c>
      <c r="BR19" t="s">
        <v>98</v>
      </c>
      <c r="BS19" t="s">
        <v>466</v>
      </c>
      <c r="BT19" t="str">
        <f>HYPERLINK("https%3A%2F%2Fwww.webofscience.com%2Fwos%2Fwoscc%2Ffull-record%2FWOS:000736951600005","View Full Record in Web of Science")</f>
        <v>View Full Record in Web of Science</v>
      </c>
    </row>
    <row r="20" spans="1:72" x14ac:dyDescent="0.25">
      <c r="A20" t="s">
        <v>72</v>
      </c>
      <c r="B20" t="s">
        <v>467</v>
      </c>
      <c r="C20" t="s">
        <v>74</v>
      </c>
      <c r="D20" t="s">
        <v>74</v>
      </c>
      <c r="E20" t="s">
        <v>74</v>
      </c>
      <c r="F20" t="s">
        <v>468</v>
      </c>
      <c r="G20" t="s">
        <v>74</v>
      </c>
      <c r="H20" t="s">
        <v>74</v>
      </c>
      <c r="I20" t="s">
        <v>469</v>
      </c>
      <c r="J20" t="s">
        <v>351</v>
      </c>
      <c r="K20" t="s">
        <v>74</v>
      </c>
      <c r="L20" t="s">
        <v>74</v>
      </c>
      <c r="M20" t="s">
        <v>154</v>
      </c>
      <c r="N20" t="s">
        <v>79</v>
      </c>
      <c r="O20" t="s">
        <v>74</v>
      </c>
      <c r="P20" t="s">
        <v>74</v>
      </c>
      <c r="Q20" t="s">
        <v>74</v>
      </c>
      <c r="R20" t="s">
        <v>74</v>
      </c>
      <c r="S20" t="s">
        <v>74</v>
      </c>
      <c r="T20" t="s">
        <v>470</v>
      </c>
      <c r="U20" t="s">
        <v>74</v>
      </c>
      <c r="V20" t="s">
        <v>471</v>
      </c>
      <c r="W20" t="s">
        <v>472</v>
      </c>
      <c r="X20" t="s">
        <v>210</v>
      </c>
      <c r="Y20" t="s">
        <v>473</v>
      </c>
      <c r="Z20" t="s">
        <v>474</v>
      </c>
      <c r="AA20" t="s">
        <v>475</v>
      </c>
      <c r="AB20" t="s">
        <v>476</v>
      </c>
      <c r="AC20" t="s">
        <v>74</v>
      </c>
      <c r="AD20" t="s">
        <v>74</v>
      </c>
      <c r="AE20" t="s">
        <v>74</v>
      </c>
      <c r="AF20" t="s">
        <v>74</v>
      </c>
      <c r="AG20">
        <v>20</v>
      </c>
      <c r="AH20">
        <v>0</v>
      </c>
      <c r="AI20">
        <v>0</v>
      </c>
      <c r="AJ20">
        <v>0</v>
      </c>
      <c r="AK20">
        <v>1</v>
      </c>
      <c r="AL20" t="s">
        <v>358</v>
      </c>
      <c r="AM20" t="s">
        <v>359</v>
      </c>
      <c r="AN20" t="s">
        <v>360</v>
      </c>
      <c r="AO20" t="s">
        <v>361</v>
      </c>
      <c r="AP20" t="s">
        <v>362</v>
      </c>
      <c r="AQ20" t="s">
        <v>74</v>
      </c>
      <c r="AR20" t="s">
        <v>363</v>
      </c>
      <c r="AS20" t="s">
        <v>364</v>
      </c>
      <c r="AT20" t="s">
        <v>74</v>
      </c>
      <c r="AU20">
        <v>2021</v>
      </c>
      <c r="AV20">
        <v>2</v>
      </c>
      <c r="AW20" t="s">
        <v>74</v>
      </c>
      <c r="AX20" t="s">
        <v>74</v>
      </c>
      <c r="AY20" t="s">
        <v>74</v>
      </c>
      <c r="AZ20" t="s">
        <v>74</v>
      </c>
      <c r="BA20" t="s">
        <v>74</v>
      </c>
      <c r="BB20">
        <v>138</v>
      </c>
      <c r="BC20">
        <v>149</v>
      </c>
      <c r="BD20" t="s">
        <v>74</v>
      </c>
      <c r="BE20" t="s">
        <v>477</v>
      </c>
      <c r="BF20" t="str">
        <f>HYPERLINK("http://dx.doi.org/10.37708/bf.swu.v30i2.8","http://dx.doi.org/10.37708/bf.swu.v30i2.8")</f>
        <v>http://dx.doi.org/10.37708/bf.swu.v30i2.8</v>
      </c>
      <c r="BG20" t="s">
        <v>74</v>
      </c>
      <c r="BH20" t="s">
        <v>74</v>
      </c>
      <c r="BI20">
        <v>12</v>
      </c>
      <c r="BJ20" t="s">
        <v>366</v>
      </c>
      <c r="BK20" t="s">
        <v>95</v>
      </c>
      <c r="BL20" t="s">
        <v>367</v>
      </c>
      <c r="BM20" t="s">
        <v>478</v>
      </c>
      <c r="BN20" t="s">
        <v>74</v>
      </c>
      <c r="BO20" t="s">
        <v>74</v>
      </c>
      <c r="BP20" t="s">
        <v>74</v>
      </c>
      <c r="BQ20" t="s">
        <v>74</v>
      </c>
      <c r="BR20" t="s">
        <v>98</v>
      </c>
      <c r="BS20" t="s">
        <v>479</v>
      </c>
      <c r="BT20" t="str">
        <f>HYPERLINK("https%3A%2F%2Fwww.webofscience.com%2Fwos%2Fwoscc%2Ffull-record%2FWOS:000665546200008","View Full Record in Web of Science")</f>
        <v>View Full Record in Web of Science</v>
      </c>
    </row>
    <row r="21" spans="1:72" x14ac:dyDescent="0.25">
      <c r="A21" t="s">
        <v>72</v>
      </c>
      <c r="B21" t="s">
        <v>480</v>
      </c>
      <c r="C21" t="s">
        <v>74</v>
      </c>
      <c r="D21" t="s">
        <v>74</v>
      </c>
      <c r="E21" t="s">
        <v>74</v>
      </c>
      <c r="F21" t="s">
        <v>481</v>
      </c>
      <c r="G21" t="s">
        <v>74</v>
      </c>
      <c r="H21" t="s">
        <v>74</v>
      </c>
      <c r="I21" t="s">
        <v>482</v>
      </c>
      <c r="J21" t="s">
        <v>483</v>
      </c>
      <c r="K21" t="s">
        <v>74</v>
      </c>
      <c r="L21" t="s">
        <v>74</v>
      </c>
      <c r="M21" t="s">
        <v>154</v>
      </c>
      <c r="N21" t="s">
        <v>79</v>
      </c>
      <c r="O21" t="s">
        <v>74</v>
      </c>
      <c r="P21" t="s">
        <v>74</v>
      </c>
      <c r="Q21" t="s">
        <v>74</v>
      </c>
      <c r="R21" t="s">
        <v>74</v>
      </c>
      <c r="S21" t="s">
        <v>74</v>
      </c>
      <c r="T21" t="s">
        <v>484</v>
      </c>
      <c r="U21" t="s">
        <v>74</v>
      </c>
      <c r="V21" t="s">
        <v>485</v>
      </c>
      <c r="W21" t="s">
        <v>486</v>
      </c>
      <c r="X21" t="s">
        <v>109</v>
      </c>
      <c r="Y21" t="s">
        <v>487</v>
      </c>
      <c r="Z21" t="s">
        <v>488</v>
      </c>
      <c r="AA21" t="s">
        <v>74</v>
      </c>
      <c r="AB21" t="s">
        <v>74</v>
      </c>
      <c r="AC21" t="s">
        <v>74</v>
      </c>
      <c r="AD21" t="s">
        <v>74</v>
      </c>
      <c r="AE21" t="s">
        <v>74</v>
      </c>
      <c r="AF21" t="s">
        <v>74</v>
      </c>
      <c r="AG21">
        <v>4</v>
      </c>
      <c r="AH21">
        <v>0</v>
      </c>
      <c r="AI21">
        <v>0</v>
      </c>
      <c r="AJ21">
        <v>0</v>
      </c>
      <c r="AK21">
        <v>1</v>
      </c>
      <c r="AL21" t="s">
        <v>138</v>
      </c>
      <c r="AM21" t="s">
        <v>139</v>
      </c>
      <c r="AN21" t="s">
        <v>140</v>
      </c>
      <c r="AO21" t="s">
        <v>489</v>
      </c>
      <c r="AP21" t="s">
        <v>490</v>
      </c>
      <c r="AQ21" t="s">
        <v>74</v>
      </c>
      <c r="AR21" t="s">
        <v>491</v>
      </c>
      <c r="AS21" t="s">
        <v>492</v>
      </c>
      <c r="AT21" t="s">
        <v>74</v>
      </c>
      <c r="AU21">
        <v>2021</v>
      </c>
      <c r="AV21">
        <v>48</v>
      </c>
      <c r="AW21">
        <v>6</v>
      </c>
      <c r="AX21" t="s">
        <v>74</v>
      </c>
      <c r="AY21" t="s">
        <v>74</v>
      </c>
      <c r="AZ21" t="s">
        <v>74</v>
      </c>
      <c r="BA21" t="s">
        <v>74</v>
      </c>
      <c r="BB21">
        <v>604</v>
      </c>
      <c r="BC21">
        <v>613</v>
      </c>
      <c r="BD21" t="s">
        <v>74</v>
      </c>
      <c r="BE21" t="s">
        <v>493</v>
      </c>
      <c r="BF21" t="str">
        <f>HYPERLINK("http://dx.doi.org/10.53656/for21.65publ","http://dx.doi.org/10.53656/for21.65publ")</f>
        <v>http://dx.doi.org/10.53656/for21.65publ</v>
      </c>
      <c r="BG21" t="s">
        <v>74</v>
      </c>
      <c r="BH21" t="s">
        <v>74</v>
      </c>
      <c r="BI21">
        <v>10</v>
      </c>
      <c r="BJ21" t="s">
        <v>146</v>
      </c>
      <c r="BK21" t="s">
        <v>95</v>
      </c>
      <c r="BL21" t="s">
        <v>147</v>
      </c>
      <c r="BM21" t="s">
        <v>494</v>
      </c>
      <c r="BN21" t="s">
        <v>74</v>
      </c>
      <c r="BO21" t="s">
        <v>74</v>
      </c>
      <c r="BP21" t="s">
        <v>74</v>
      </c>
      <c r="BQ21" t="s">
        <v>74</v>
      </c>
      <c r="BR21" t="s">
        <v>98</v>
      </c>
      <c r="BS21" t="s">
        <v>495</v>
      </c>
      <c r="BT21" t="str">
        <f>HYPERLINK("https%3A%2F%2Fwww.webofscience.com%2Fwos%2Fwoscc%2Ffull-record%2FWOS:000744516200006","View Full Record in Web of Science")</f>
        <v>View Full Record in Web of Science</v>
      </c>
    </row>
    <row r="22" spans="1:72" x14ac:dyDescent="0.25">
      <c r="A22" t="s">
        <v>72</v>
      </c>
      <c r="B22" t="s">
        <v>496</v>
      </c>
      <c r="C22" t="s">
        <v>74</v>
      </c>
      <c r="D22" t="s">
        <v>74</v>
      </c>
      <c r="E22" t="s">
        <v>74</v>
      </c>
      <c r="F22" t="s">
        <v>497</v>
      </c>
      <c r="G22" t="s">
        <v>74</v>
      </c>
      <c r="H22" t="s">
        <v>74</v>
      </c>
      <c r="I22" t="s">
        <v>498</v>
      </c>
      <c r="J22" t="s">
        <v>499</v>
      </c>
      <c r="K22" t="s">
        <v>74</v>
      </c>
      <c r="L22" t="s">
        <v>74</v>
      </c>
      <c r="M22" t="s">
        <v>500</v>
      </c>
      <c r="N22" t="s">
        <v>79</v>
      </c>
      <c r="O22" t="s">
        <v>74</v>
      </c>
      <c r="P22" t="s">
        <v>74</v>
      </c>
      <c r="Q22" t="s">
        <v>74</v>
      </c>
      <c r="R22" t="s">
        <v>74</v>
      </c>
      <c r="S22" t="s">
        <v>74</v>
      </c>
      <c r="T22" t="s">
        <v>501</v>
      </c>
      <c r="U22" t="s">
        <v>74</v>
      </c>
      <c r="V22" t="s">
        <v>502</v>
      </c>
      <c r="W22" t="s">
        <v>503</v>
      </c>
      <c r="X22" t="s">
        <v>74</v>
      </c>
      <c r="Y22" t="s">
        <v>504</v>
      </c>
      <c r="Z22" t="s">
        <v>505</v>
      </c>
      <c r="AA22" t="s">
        <v>74</v>
      </c>
      <c r="AB22" t="s">
        <v>74</v>
      </c>
      <c r="AC22" t="s">
        <v>74</v>
      </c>
      <c r="AD22" t="s">
        <v>74</v>
      </c>
      <c r="AE22" t="s">
        <v>74</v>
      </c>
      <c r="AF22" t="s">
        <v>74</v>
      </c>
      <c r="AG22">
        <v>2</v>
      </c>
      <c r="AH22">
        <v>0</v>
      </c>
      <c r="AI22">
        <v>0</v>
      </c>
      <c r="AJ22">
        <v>0</v>
      </c>
      <c r="AK22">
        <v>0</v>
      </c>
      <c r="AL22" t="s">
        <v>506</v>
      </c>
      <c r="AM22" t="s">
        <v>507</v>
      </c>
      <c r="AN22" t="s">
        <v>508</v>
      </c>
      <c r="AO22" t="s">
        <v>509</v>
      </c>
      <c r="AP22" t="s">
        <v>74</v>
      </c>
      <c r="AQ22" t="s">
        <v>74</v>
      </c>
      <c r="AR22" t="s">
        <v>510</v>
      </c>
      <c r="AS22" t="s">
        <v>511</v>
      </c>
      <c r="AT22" t="s">
        <v>74</v>
      </c>
      <c r="AU22">
        <v>2021</v>
      </c>
      <c r="AV22" t="s">
        <v>74</v>
      </c>
      <c r="AW22">
        <v>35</v>
      </c>
      <c r="AX22" t="s">
        <v>74</v>
      </c>
      <c r="AY22" t="s">
        <v>74</v>
      </c>
      <c r="AZ22" t="s">
        <v>74</v>
      </c>
      <c r="BA22" t="s">
        <v>74</v>
      </c>
      <c r="BB22">
        <v>117</v>
      </c>
      <c r="BC22">
        <v>136</v>
      </c>
      <c r="BD22" t="s">
        <v>74</v>
      </c>
      <c r="BE22" t="s">
        <v>512</v>
      </c>
      <c r="BF22" t="str">
        <f>HYPERLINK("http://dx.doi.org/10.31902/fll.35.2021.6","http://dx.doi.org/10.31902/fll.35.2021.6")</f>
        <v>http://dx.doi.org/10.31902/fll.35.2021.6</v>
      </c>
      <c r="BG22" t="s">
        <v>74</v>
      </c>
      <c r="BH22" t="s">
        <v>74</v>
      </c>
      <c r="BI22">
        <v>20</v>
      </c>
      <c r="BJ22" t="s">
        <v>366</v>
      </c>
      <c r="BK22" t="s">
        <v>95</v>
      </c>
      <c r="BL22" t="s">
        <v>367</v>
      </c>
      <c r="BM22" t="s">
        <v>513</v>
      </c>
      <c r="BN22" t="s">
        <v>74</v>
      </c>
      <c r="BO22" t="s">
        <v>97</v>
      </c>
      <c r="BP22" t="s">
        <v>74</v>
      </c>
      <c r="BQ22" t="s">
        <v>74</v>
      </c>
      <c r="BR22" t="s">
        <v>98</v>
      </c>
      <c r="BS22" t="s">
        <v>514</v>
      </c>
      <c r="BT22" t="str">
        <f>HYPERLINK("https%3A%2F%2Fwww.webofscience.com%2Fwos%2Fwoscc%2Ffull-record%2FWOS:000727959500006","View Full Record in Web of Science")</f>
        <v>View Full Record in Web of Science</v>
      </c>
    </row>
    <row r="23" spans="1:72" x14ac:dyDescent="0.25">
      <c r="A23" t="s">
        <v>72</v>
      </c>
      <c r="B23" t="s">
        <v>515</v>
      </c>
      <c r="C23" t="s">
        <v>74</v>
      </c>
      <c r="D23" t="s">
        <v>74</v>
      </c>
      <c r="E23" t="s">
        <v>74</v>
      </c>
      <c r="F23" t="s">
        <v>516</v>
      </c>
      <c r="G23" t="s">
        <v>74</v>
      </c>
      <c r="H23" t="s">
        <v>74</v>
      </c>
      <c r="I23" t="s">
        <v>517</v>
      </c>
      <c r="J23" t="s">
        <v>451</v>
      </c>
      <c r="K23" t="s">
        <v>74</v>
      </c>
      <c r="L23" t="s">
        <v>74</v>
      </c>
      <c r="M23" t="s">
        <v>154</v>
      </c>
      <c r="N23" t="s">
        <v>79</v>
      </c>
      <c r="O23" t="s">
        <v>74</v>
      </c>
      <c r="P23" t="s">
        <v>74</v>
      </c>
      <c r="Q23" t="s">
        <v>74</v>
      </c>
      <c r="R23" t="s">
        <v>74</v>
      </c>
      <c r="S23" t="s">
        <v>74</v>
      </c>
      <c r="T23" t="s">
        <v>518</v>
      </c>
      <c r="U23" t="s">
        <v>74</v>
      </c>
      <c r="V23" t="s">
        <v>519</v>
      </c>
      <c r="W23" t="s">
        <v>520</v>
      </c>
      <c r="X23" t="s">
        <v>210</v>
      </c>
      <c r="Y23" t="s">
        <v>521</v>
      </c>
      <c r="Z23" t="s">
        <v>522</v>
      </c>
      <c r="AA23" t="s">
        <v>74</v>
      </c>
      <c r="AB23" t="s">
        <v>74</v>
      </c>
      <c r="AC23" t="s">
        <v>74</v>
      </c>
      <c r="AD23" t="s">
        <v>74</v>
      </c>
      <c r="AE23" t="s">
        <v>74</v>
      </c>
      <c r="AF23" t="s">
        <v>74</v>
      </c>
      <c r="AG23">
        <v>8</v>
      </c>
      <c r="AH23">
        <v>0</v>
      </c>
      <c r="AI23">
        <v>0</v>
      </c>
      <c r="AJ23">
        <v>0</v>
      </c>
      <c r="AK23">
        <v>0</v>
      </c>
      <c r="AL23" t="s">
        <v>459</v>
      </c>
      <c r="AM23" t="s">
        <v>139</v>
      </c>
      <c r="AN23" t="s">
        <v>140</v>
      </c>
      <c r="AO23" t="s">
        <v>460</v>
      </c>
      <c r="AP23" t="s">
        <v>461</v>
      </c>
      <c r="AQ23" t="s">
        <v>74</v>
      </c>
      <c r="AR23" t="s">
        <v>462</v>
      </c>
      <c r="AS23" t="s">
        <v>463</v>
      </c>
      <c r="AT23" t="s">
        <v>74</v>
      </c>
      <c r="AU23">
        <v>2021</v>
      </c>
      <c r="AV23">
        <v>64</v>
      </c>
      <c r="AW23">
        <v>3</v>
      </c>
      <c r="AX23" t="s">
        <v>74</v>
      </c>
      <c r="AY23" t="s">
        <v>74</v>
      </c>
      <c r="AZ23" t="s">
        <v>74</v>
      </c>
      <c r="BA23" t="s">
        <v>74</v>
      </c>
      <c r="BB23">
        <v>335</v>
      </c>
      <c r="BC23">
        <v>346</v>
      </c>
      <c r="BD23" t="s">
        <v>74</v>
      </c>
      <c r="BE23" t="s">
        <v>74</v>
      </c>
      <c r="BF23" t="s">
        <v>74</v>
      </c>
      <c r="BG23" t="s">
        <v>74</v>
      </c>
      <c r="BH23" t="s">
        <v>74</v>
      </c>
      <c r="BI23">
        <v>12</v>
      </c>
      <c r="BJ23" t="s">
        <v>169</v>
      </c>
      <c r="BK23" t="s">
        <v>95</v>
      </c>
      <c r="BL23" t="s">
        <v>169</v>
      </c>
      <c r="BM23" t="s">
        <v>523</v>
      </c>
      <c r="BN23" t="s">
        <v>74</v>
      </c>
      <c r="BO23" t="s">
        <v>74</v>
      </c>
      <c r="BP23" t="s">
        <v>74</v>
      </c>
      <c r="BQ23" t="s">
        <v>74</v>
      </c>
      <c r="BR23" t="s">
        <v>98</v>
      </c>
      <c r="BS23" t="s">
        <v>524</v>
      </c>
      <c r="BT23" t="str">
        <f>HYPERLINK("https%3A%2F%2Fwww.webofscience.com%2Fwos%2Fwoscc%2Ffull-record%2FWOS:000667279800007","View Full Record in Web of Science")</f>
        <v>View Full Record in Web of Science</v>
      </c>
    </row>
    <row r="24" spans="1:72" x14ac:dyDescent="0.25">
      <c r="A24" t="s">
        <v>72</v>
      </c>
      <c r="B24" t="s">
        <v>525</v>
      </c>
      <c r="C24" t="s">
        <v>74</v>
      </c>
      <c r="D24" t="s">
        <v>74</v>
      </c>
      <c r="E24" t="s">
        <v>74</v>
      </c>
      <c r="F24" t="s">
        <v>526</v>
      </c>
      <c r="G24" t="s">
        <v>74</v>
      </c>
      <c r="H24" t="s">
        <v>74</v>
      </c>
      <c r="I24" t="s">
        <v>527</v>
      </c>
      <c r="J24" t="s">
        <v>528</v>
      </c>
      <c r="K24" t="s">
        <v>74</v>
      </c>
      <c r="L24" t="s">
        <v>74</v>
      </c>
      <c r="M24" t="s">
        <v>78</v>
      </c>
      <c r="N24" t="s">
        <v>79</v>
      </c>
      <c r="O24" t="s">
        <v>74</v>
      </c>
      <c r="P24" t="s">
        <v>74</v>
      </c>
      <c r="Q24" t="s">
        <v>74</v>
      </c>
      <c r="R24" t="s">
        <v>74</v>
      </c>
      <c r="S24" t="s">
        <v>74</v>
      </c>
      <c r="T24" t="s">
        <v>529</v>
      </c>
      <c r="U24" t="s">
        <v>530</v>
      </c>
      <c r="V24" t="s">
        <v>531</v>
      </c>
      <c r="W24" t="s">
        <v>532</v>
      </c>
      <c r="X24" t="s">
        <v>533</v>
      </c>
      <c r="Y24" t="s">
        <v>534</v>
      </c>
      <c r="Z24" t="s">
        <v>535</v>
      </c>
      <c r="AA24" t="s">
        <v>536</v>
      </c>
      <c r="AB24" t="s">
        <v>537</v>
      </c>
      <c r="AC24" t="s">
        <v>74</v>
      </c>
      <c r="AD24" t="s">
        <v>74</v>
      </c>
      <c r="AE24" t="s">
        <v>74</v>
      </c>
      <c r="AF24" t="s">
        <v>74</v>
      </c>
      <c r="AG24">
        <v>39</v>
      </c>
      <c r="AH24">
        <v>0</v>
      </c>
      <c r="AI24">
        <v>0</v>
      </c>
      <c r="AJ24">
        <v>0</v>
      </c>
      <c r="AK24">
        <v>2</v>
      </c>
      <c r="AL24" t="s">
        <v>538</v>
      </c>
      <c r="AM24" t="s">
        <v>539</v>
      </c>
      <c r="AN24" t="s">
        <v>540</v>
      </c>
      <c r="AO24" t="s">
        <v>541</v>
      </c>
      <c r="AP24" t="s">
        <v>74</v>
      </c>
      <c r="AQ24" t="s">
        <v>74</v>
      </c>
      <c r="AR24" t="s">
        <v>542</v>
      </c>
      <c r="AS24" t="s">
        <v>543</v>
      </c>
      <c r="AT24" t="s">
        <v>74</v>
      </c>
      <c r="AU24">
        <v>2021</v>
      </c>
      <c r="AV24">
        <v>11</v>
      </c>
      <c r="AW24">
        <v>3</v>
      </c>
      <c r="AX24" t="s">
        <v>74</v>
      </c>
      <c r="AY24" t="s">
        <v>74</v>
      </c>
      <c r="AZ24" t="s">
        <v>74</v>
      </c>
      <c r="BA24" t="s">
        <v>74</v>
      </c>
      <c r="BB24">
        <v>131</v>
      </c>
      <c r="BC24">
        <v>156</v>
      </c>
      <c r="BD24" t="s">
        <v>74</v>
      </c>
      <c r="BE24" t="s">
        <v>544</v>
      </c>
      <c r="BF24" t="str">
        <f>HYPERLINK("http://dx.doi.org/10.3991/ijep.v11i3.20541","http://dx.doi.org/10.3991/ijep.v11i3.20541")</f>
        <v>http://dx.doi.org/10.3991/ijep.v11i3.20541</v>
      </c>
      <c r="BG24" t="s">
        <v>74</v>
      </c>
      <c r="BH24" t="s">
        <v>74</v>
      </c>
      <c r="BI24">
        <v>26</v>
      </c>
      <c r="BJ24" t="s">
        <v>545</v>
      </c>
      <c r="BK24" t="s">
        <v>95</v>
      </c>
      <c r="BL24" t="s">
        <v>169</v>
      </c>
      <c r="BM24" t="s">
        <v>546</v>
      </c>
      <c r="BN24" t="s">
        <v>74</v>
      </c>
      <c r="BO24" t="s">
        <v>97</v>
      </c>
      <c r="BP24" t="s">
        <v>74</v>
      </c>
      <c r="BQ24" t="s">
        <v>74</v>
      </c>
      <c r="BR24" t="s">
        <v>98</v>
      </c>
      <c r="BS24" t="s">
        <v>547</v>
      </c>
      <c r="BT24" t="str">
        <f>HYPERLINK("https%3A%2F%2Fwww.webofscience.com%2Fwos%2Fwoscc%2Ffull-record%2FWOS:000654255400009","View Full Record in Web of Science")</f>
        <v>View Full Record in Web of Science</v>
      </c>
    </row>
    <row r="25" spans="1:72" x14ac:dyDescent="0.25">
      <c r="A25" t="s">
        <v>72</v>
      </c>
      <c r="B25" t="s">
        <v>548</v>
      </c>
      <c r="C25" t="s">
        <v>74</v>
      </c>
      <c r="D25" t="s">
        <v>74</v>
      </c>
      <c r="E25" t="s">
        <v>74</v>
      </c>
      <c r="F25" t="s">
        <v>549</v>
      </c>
      <c r="G25" t="s">
        <v>74</v>
      </c>
      <c r="H25" t="s">
        <v>74</v>
      </c>
      <c r="I25" t="s">
        <v>550</v>
      </c>
      <c r="J25" t="s">
        <v>373</v>
      </c>
      <c r="K25" t="s">
        <v>74</v>
      </c>
      <c r="L25" t="s">
        <v>74</v>
      </c>
      <c r="M25" t="s">
        <v>154</v>
      </c>
      <c r="N25" t="s">
        <v>79</v>
      </c>
      <c r="O25" t="s">
        <v>74</v>
      </c>
      <c r="P25" t="s">
        <v>74</v>
      </c>
      <c r="Q25" t="s">
        <v>74</v>
      </c>
      <c r="R25" t="s">
        <v>74</v>
      </c>
      <c r="S25" t="s">
        <v>74</v>
      </c>
      <c r="T25" t="s">
        <v>551</v>
      </c>
      <c r="U25" t="s">
        <v>74</v>
      </c>
      <c r="V25" t="s">
        <v>552</v>
      </c>
      <c r="W25" t="s">
        <v>553</v>
      </c>
      <c r="X25" t="s">
        <v>109</v>
      </c>
      <c r="Y25" t="s">
        <v>554</v>
      </c>
      <c r="Z25" t="s">
        <v>555</v>
      </c>
      <c r="AA25" t="s">
        <v>556</v>
      </c>
      <c r="AB25" t="s">
        <v>557</v>
      </c>
      <c r="AC25" t="s">
        <v>74</v>
      </c>
      <c r="AD25" t="s">
        <v>74</v>
      </c>
      <c r="AE25" t="s">
        <v>74</v>
      </c>
      <c r="AF25" t="s">
        <v>74</v>
      </c>
      <c r="AG25">
        <v>11</v>
      </c>
      <c r="AH25">
        <v>0</v>
      </c>
      <c r="AI25">
        <v>0</v>
      </c>
      <c r="AJ25">
        <v>0</v>
      </c>
      <c r="AK25">
        <v>0</v>
      </c>
      <c r="AL25" t="s">
        <v>138</v>
      </c>
      <c r="AM25" t="s">
        <v>139</v>
      </c>
      <c r="AN25" t="s">
        <v>140</v>
      </c>
      <c r="AO25" t="s">
        <v>382</v>
      </c>
      <c r="AP25" t="s">
        <v>383</v>
      </c>
      <c r="AQ25" t="s">
        <v>74</v>
      </c>
      <c r="AR25" t="s">
        <v>384</v>
      </c>
      <c r="AS25" t="s">
        <v>385</v>
      </c>
      <c r="AT25" t="s">
        <v>74</v>
      </c>
      <c r="AU25">
        <v>2021</v>
      </c>
      <c r="AV25">
        <v>29</v>
      </c>
      <c r="AW25">
        <v>2</v>
      </c>
      <c r="AX25" t="s">
        <v>74</v>
      </c>
      <c r="AY25" t="s">
        <v>74</v>
      </c>
      <c r="AZ25" t="s">
        <v>74</v>
      </c>
      <c r="BA25" t="s">
        <v>74</v>
      </c>
      <c r="BB25">
        <v>188</v>
      </c>
      <c r="BC25">
        <v>196</v>
      </c>
      <c r="BD25" t="s">
        <v>74</v>
      </c>
      <c r="BE25" t="s">
        <v>74</v>
      </c>
      <c r="BF25" t="s">
        <v>74</v>
      </c>
      <c r="BG25" t="s">
        <v>74</v>
      </c>
      <c r="BH25" t="s">
        <v>74</v>
      </c>
      <c r="BI25">
        <v>9</v>
      </c>
      <c r="BJ25" t="s">
        <v>344</v>
      </c>
      <c r="BK25" t="s">
        <v>95</v>
      </c>
      <c r="BL25" t="s">
        <v>344</v>
      </c>
      <c r="BM25" t="s">
        <v>558</v>
      </c>
      <c r="BN25" t="s">
        <v>74</v>
      </c>
      <c r="BO25" t="s">
        <v>74</v>
      </c>
      <c r="BP25" t="s">
        <v>74</v>
      </c>
      <c r="BQ25" t="s">
        <v>74</v>
      </c>
      <c r="BR25" t="s">
        <v>98</v>
      </c>
      <c r="BS25" t="s">
        <v>559</v>
      </c>
      <c r="BT25" t="str">
        <f>HYPERLINK("https%3A%2F%2Fwww.webofscience.com%2Fwos%2Fwoscc%2Ffull-record%2FWOS:000659316300006","View Full Record in Web of Science")</f>
        <v>View Full Record in Web of Science</v>
      </c>
    </row>
    <row r="26" spans="1:72" x14ac:dyDescent="0.25">
      <c r="A26" t="s">
        <v>72</v>
      </c>
      <c r="B26" t="s">
        <v>560</v>
      </c>
      <c r="C26" t="s">
        <v>74</v>
      </c>
      <c r="D26" t="s">
        <v>74</v>
      </c>
      <c r="E26" t="s">
        <v>74</v>
      </c>
      <c r="F26" t="s">
        <v>561</v>
      </c>
      <c r="G26" t="s">
        <v>74</v>
      </c>
      <c r="H26" t="s">
        <v>74</v>
      </c>
      <c r="I26" t="s">
        <v>562</v>
      </c>
      <c r="J26" t="s">
        <v>563</v>
      </c>
      <c r="K26" t="s">
        <v>74</v>
      </c>
      <c r="L26" t="s">
        <v>74</v>
      </c>
      <c r="M26" t="s">
        <v>78</v>
      </c>
      <c r="N26" t="s">
        <v>79</v>
      </c>
      <c r="O26" t="s">
        <v>74</v>
      </c>
      <c r="P26" t="s">
        <v>74</v>
      </c>
      <c r="Q26" t="s">
        <v>74</v>
      </c>
      <c r="R26" t="s">
        <v>74</v>
      </c>
      <c r="S26" t="s">
        <v>74</v>
      </c>
      <c r="T26" t="s">
        <v>564</v>
      </c>
      <c r="U26" t="s">
        <v>74</v>
      </c>
      <c r="V26" t="s">
        <v>565</v>
      </c>
      <c r="W26" t="s">
        <v>566</v>
      </c>
      <c r="X26" t="s">
        <v>210</v>
      </c>
      <c r="Y26" t="s">
        <v>567</v>
      </c>
      <c r="Z26" t="s">
        <v>568</v>
      </c>
      <c r="AA26" t="s">
        <v>569</v>
      </c>
      <c r="AB26" t="s">
        <v>570</v>
      </c>
      <c r="AC26" t="s">
        <v>571</v>
      </c>
      <c r="AD26" t="s">
        <v>572</v>
      </c>
      <c r="AE26" t="s">
        <v>573</v>
      </c>
      <c r="AF26" t="s">
        <v>74</v>
      </c>
      <c r="AG26">
        <v>14</v>
      </c>
      <c r="AH26">
        <v>0</v>
      </c>
      <c r="AI26">
        <v>0</v>
      </c>
      <c r="AJ26">
        <v>0</v>
      </c>
      <c r="AK26">
        <v>0</v>
      </c>
      <c r="AL26" t="s">
        <v>574</v>
      </c>
      <c r="AM26" t="s">
        <v>575</v>
      </c>
      <c r="AN26" t="s">
        <v>576</v>
      </c>
      <c r="AO26" t="s">
        <v>577</v>
      </c>
      <c r="AP26" t="s">
        <v>74</v>
      </c>
      <c r="AQ26" t="s">
        <v>74</v>
      </c>
      <c r="AR26" t="s">
        <v>578</v>
      </c>
      <c r="AS26" t="s">
        <v>579</v>
      </c>
      <c r="AT26" t="s">
        <v>580</v>
      </c>
      <c r="AU26">
        <v>2020</v>
      </c>
      <c r="AV26">
        <v>7</v>
      </c>
      <c r="AW26" t="s">
        <v>74</v>
      </c>
      <c r="AX26" t="s">
        <v>74</v>
      </c>
      <c r="AY26" t="s">
        <v>74</v>
      </c>
      <c r="AZ26" t="s">
        <v>581</v>
      </c>
      <c r="BA26" t="s">
        <v>74</v>
      </c>
      <c r="BB26">
        <v>398</v>
      </c>
      <c r="BC26">
        <v>414</v>
      </c>
      <c r="BD26" t="s">
        <v>74</v>
      </c>
      <c r="BE26" t="s">
        <v>74</v>
      </c>
      <c r="BF26" t="s">
        <v>74</v>
      </c>
      <c r="BG26" t="s">
        <v>74</v>
      </c>
      <c r="BH26" t="s">
        <v>74</v>
      </c>
      <c r="BI26">
        <v>17</v>
      </c>
      <c r="BJ26" t="s">
        <v>366</v>
      </c>
      <c r="BK26" t="s">
        <v>95</v>
      </c>
      <c r="BL26" t="s">
        <v>367</v>
      </c>
      <c r="BM26" t="s">
        <v>582</v>
      </c>
      <c r="BN26" t="s">
        <v>74</v>
      </c>
      <c r="BO26" t="s">
        <v>74</v>
      </c>
      <c r="BP26" t="s">
        <v>74</v>
      </c>
      <c r="BQ26" t="s">
        <v>74</v>
      </c>
      <c r="BR26" t="s">
        <v>98</v>
      </c>
      <c r="BS26" t="s">
        <v>583</v>
      </c>
      <c r="BT26" t="str">
        <f>HYPERLINK("https%3A%2F%2Fwww.webofscience.com%2Fwos%2Fwoscc%2Ffull-record%2FWOS:000572945800034","View Full Record in Web of Science")</f>
        <v>View Full Record in Web of Science</v>
      </c>
    </row>
    <row r="27" spans="1:72" x14ac:dyDescent="0.25">
      <c r="A27" t="s">
        <v>72</v>
      </c>
      <c r="B27" t="s">
        <v>584</v>
      </c>
      <c r="C27" t="s">
        <v>74</v>
      </c>
      <c r="D27" t="s">
        <v>74</v>
      </c>
      <c r="E27" t="s">
        <v>74</v>
      </c>
      <c r="F27" t="s">
        <v>585</v>
      </c>
      <c r="G27" t="s">
        <v>74</v>
      </c>
      <c r="H27" t="s">
        <v>74</v>
      </c>
      <c r="I27" t="s">
        <v>586</v>
      </c>
      <c r="J27" t="s">
        <v>587</v>
      </c>
      <c r="K27" t="s">
        <v>74</v>
      </c>
      <c r="L27" t="s">
        <v>74</v>
      </c>
      <c r="M27" t="s">
        <v>78</v>
      </c>
      <c r="N27" t="s">
        <v>79</v>
      </c>
      <c r="O27" t="s">
        <v>74</v>
      </c>
      <c r="P27" t="s">
        <v>74</v>
      </c>
      <c r="Q27" t="s">
        <v>74</v>
      </c>
      <c r="R27" t="s">
        <v>74</v>
      </c>
      <c r="S27" t="s">
        <v>74</v>
      </c>
      <c r="T27" t="s">
        <v>588</v>
      </c>
      <c r="U27" t="s">
        <v>589</v>
      </c>
      <c r="V27" t="s">
        <v>590</v>
      </c>
      <c r="W27" t="s">
        <v>591</v>
      </c>
      <c r="X27" t="s">
        <v>592</v>
      </c>
      <c r="Y27" t="s">
        <v>593</v>
      </c>
      <c r="Z27" t="s">
        <v>594</v>
      </c>
      <c r="AA27" t="s">
        <v>595</v>
      </c>
      <c r="AB27" t="s">
        <v>596</v>
      </c>
      <c r="AC27" t="s">
        <v>597</v>
      </c>
      <c r="AD27" t="s">
        <v>597</v>
      </c>
      <c r="AE27" t="s">
        <v>598</v>
      </c>
      <c r="AF27" t="s">
        <v>74</v>
      </c>
      <c r="AG27">
        <v>82</v>
      </c>
      <c r="AH27">
        <v>18</v>
      </c>
      <c r="AI27">
        <v>18</v>
      </c>
      <c r="AJ27">
        <v>3</v>
      </c>
      <c r="AK27">
        <v>36</v>
      </c>
      <c r="AL27" t="s">
        <v>87</v>
      </c>
      <c r="AM27" t="s">
        <v>88</v>
      </c>
      <c r="AN27" t="s">
        <v>89</v>
      </c>
      <c r="AO27" t="s">
        <v>74</v>
      </c>
      <c r="AP27" t="s">
        <v>599</v>
      </c>
      <c r="AQ27" t="s">
        <v>74</v>
      </c>
      <c r="AR27" t="s">
        <v>600</v>
      </c>
      <c r="AS27" t="s">
        <v>601</v>
      </c>
      <c r="AT27" t="s">
        <v>92</v>
      </c>
      <c r="AU27">
        <v>2020</v>
      </c>
      <c r="AV27">
        <v>12</v>
      </c>
      <c r="AW27">
        <v>11</v>
      </c>
      <c r="AX27" t="s">
        <v>74</v>
      </c>
      <c r="AY27" t="s">
        <v>74</v>
      </c>
      <c r="AZ27" t="s">
        <v>74</v>
      </c>
      <c r="BA27" t="s">
        <v>74</v>
      </c>
      <c r="BB27" t="s">
        <v>74</v>
      </c>
      <c r="BC27" t="s">
        <v>74</v>
      </c>
      <c r="BD27">
        <v>4699</v>
      </c>
      <c r="BE27" t="s">
        <v>602</v>
      </c>
      <c r="BF27" t="str">
        <f>HYPERLINK("http://dx.doi.org/10.3390/su12114699","http://dx.doi.org/10.3390/su12114699")</f>
        <v>http://dx.doi.org/10.3390/su12114699</v>
      </c>
      <c r="BG27" t="s">
        <v>74</v>
      </c>
      <c r="BH27" t="s">
        <v>74</v>
      </c>
      <c r="BI27">
        <v>21</v>
      </c>
      <c r="BJ27" t="s">
        <v>603</v>
      </c>
      <c r="BK27" t="s">
        <v>604</v>
      </c>
      <c r="BL27" t="s">
        <v>605</v>
      </c>
      <c r="BM27" t="s">
        <v>606</v>
      </c>
      <c r="BN27" t="s">
        <v>74</v>
      </c>
      <c r="BO27" t="s">
        <v>278</v>
      </c>
      <c r="BP27" t="s">
        <v>74</v>
      </c>
      <c r="BQ27" t="s">
        <v>74</v>
      </c>
      <c r="BR27" t="s">
        <v>98</v>
      </c>
      <c r="BS27" t="s">
        <v>607</v>
      </c>
      <c r="BT27" t="str">
        <f>HYPERLINK("https%3A%2F%2Fwww.webofscience.com%2Fwos%2Fwoscc%2Ffull-record%2FWOS:000543391800362","View Full Record in Web of Science")</f>
        <v>View Full Record in Web of Science</v>
      </c>
    </row>
    <row r="28" spans="1:72" x14ac:dyDescent="0.25">
      <c r="A28" t="s">
        <v>72</v>
      </c>
      <c r="B28" t="s">
        <v>608</v>
      </c>
      <c r="C28" t="s">
        <v>74</v>
      </c>
      <c r="D28" t="s">
        <v>74</v>
      </c>
      <c r="E28" t="s">
        <v>74</v>
      </c>
      <c r="F28" t="s">
        <v>609</v>
      </c>
      <c r="G28" t="s">
        <v>74</v>
      </c>
      <c r="H28" t="s">
        <v>74</v>
      </c>
      <c r="I28" t="s">
        <v>610</v>
      </c>
      <c r="J28" t="s">
        <v>611</v>
      </c>
      <c r="K28" t="s">
        <v>74</v>
      </c>
      <c r="L28" t="s">
        <v>74</v>
      </c>
      <c r="M28" t="s">
        <v>78</v>
      </c>
      <c r="N28" t="s">
        <v>79</v>
      </c>
      <c r="O28" t="s">
        <v>74</v>
      </c>
      <c r="P28" t="s">
        <v>74</v>
      </c>
      <c r="Q28" t="s">
        <v>74</v>
      </c>
      <c r="R28" t="s">
        <v>74</v>
      </c>
      <c r="S28" t="s">
        <v>74</v>
      </c>
      <c r="T28" t="s">
        <v>612</v>
      </c>
      <c r="U28" t="s">
        <v>74</v>
      </c>
      <c r="V28" t="s">
        <v>613</v>
      </c>
      <c r="W28" t="s">
        <v>614</v>
      </c>
      <c r="X28" t="s">
        <v>615</v>
      </c>
      <c r="Y28" t="s">
        <v>616</v>
      </c>
      <c r="Z28" t="s">
        <v>74</v>
      </c>
      <c r="AA28" t="s">
        <v>617</v>
      </c>
      <c r="AB28" t="s">
        <v>74</v>
      </c>
      <c r="AC28" t="s">
        <v>74</v>
      </c>
      <c r="AD28" t="s">
        <v>74</v>
      </c>
      <c r="AE28" t="s">
        <v>74</v>
      </c>
      <c r="AF28" t="s">
        <v>74</v>
      </c>
      <c r="AG28">
        <v>7</v>
      </c>
      <c r="AH28">
        <v>0</v>
      </c>
      <c r="AI28">
        <v>0</v>
      </c>
      <c r="AJ28">
        <v>0</v>
      </c>
      <c r="AK28">
        <v>13</v>
      </c>
      <c r="AL28" t="s">
        <v>618</v>
      </c>
      <c r="AM28" t="s">
        <v>619</v>
      </c>
      <c r="AN28" t="s">
        <v>620</v>
      </c>
      <c r="AO28" t="s">
        <v>621</v>
      </c>
      <c r="AP28" t="s">
        <v>74</v>
      </c>
      <c r="AQ28" t="s">
        <v>74</v>
      </c>
      <c r="AR28" t="s">
        <v>622</v>
      </c>
      <c r="AS28" t="s">
        <v>623</v>
      </c>
      <c r="AT28" t="s">
        <v>624</v>
      </c>
      <c r="AU28">
        <v>2020</v>
      </c>
      <c r="AV28">
        <v>5</v>
      </c>
      <c r="AW28">
        <v>2</v>
      </c>
      <c r="AX28" t="s">
        <v>74</v>
      </c>
      <c r="AY28" t="s">
        <v>74</v>
      </c>
      <c r="AZ28" t="s">
        <v>74</v>
      </c>
      <c r="BA28" t="s">
        <v>74</v>
      </c>
      <c r="BB28">
        <v>35</v>
      </c>
      <c r="BC28">
        <v>45</v>
      </c>
      <c r="BD28" t="s">
        <v>74</v>
      </c>
      <c r="BE28" t="s">
        <v>74</v>
      </c>
      <c r="BF28" t="s">
        <v>74</v>
      </c>
      <c r="BG28" t="s">
        <v>74</v>
      </c>
      <c r="BH28" t="s">
        <v>74</v>
      </c>
      <c r="BI28">
        <v>11</v>
      </c>
      <c r="BJ28" t="s">
        <v>625</v>
      </c>
      <c r="BK28" t="s">
        <v>95</v>
      </c>
      <c r="BL28" t="s">
        <v>625</v>
      </c>
      <c r="BM28" t="s">
        <v>626</v>
      </c>
      <c r="BN28" t="s">
        <v>74</v>
      </c>
      <c r="BO28" t="s">
        <v>74</v>
      </c>
      <c r="BP28" t="s">
        <v>74</v>
      </c>
      <c r="BQ28" t="s">
        <v>74</v>
      </c>
      <c r="BR28" t="s">
        <v>98</v>
      </c>
      <c r="BS28" t="s">
        <v>627</v>
      </c>
      <c r="BT28" t="str">
        <f>HYPERLINK("https%3A%2F%2Fwww.webofscience.com%2Fwos%2Fwoscc%2Ffull-record%2FWOS:000546985700003","View Full Record in Web of Science")</f>
        <v>View Full Record in Web of Science</v>
      </c>
    </row>
    <row r="29" spans="1:72" x14ac:dyDescent="0.25">
      <c r="A29" t="s">
        <v>72</v>
      </c>
      <c r="B29" t="s">
        <v>628</v>
      </c>
      <c r="C29" t="s">
        <v>74</v>
      </c>
      <c r="D29" t="s">
        <v>74</v>
      </c>
      <c r="E29" t="s">
        <v>74</v>
      </c>
      <c r="F29" t="s">
        <v>629</v>
      </c>
      <c r="G29" t="s">
        <v>74</v>
      </c>
      <c r="H29" t="s">
        <v>74</v>
      </c>
      <c r="I29" t="s">
        <v>630</v>
      </c>
      <c r="J29" t="s">
        <v>631</v>
      </c>
      <c r="K29" t="s">
        <v>74</v>
      </c>
      <c r="L29" t="s">
        <v>74</v>
      </c>
      <c r="M29" t="s">
        <v>78</v>
      </c>
      <c r="N29" t="s">
        <v>79</v>
      </c>
      <c r="O29" t="s">
        <v>74</v>
      </c>
      <c r="P29" t="s">
        <v>74</v>
      </c>
      <c r="Q29" t="s">
        <v>74</v>
      </c>
      <c r="R29" t="s">
        <v>74</v>
      </c>
      <c r="S29" t="s">
        <v>74</v>
      </c>
      <c r="T29" t="s">
        <v>632</v>
      </c>
      <c r="U29" t="s">
        <v>633</v>
      </c>
      <c r="V29" t="s">
        <v>634</v>
      </c>
      <c r="W29" t="s">
        <v>635</v>
      </c>
      <c r="X29" t="s">
        <v>636</v>
      </c>
      <c r="Y29" t="s">
        <v>637</v>
      </c>
      <c r="Z29" t="s">
        <v>638</v>
      </c>
      <c r="AA29" t="s">
        <v>639</v>
      </c>
      <c r="AB29" t="s">
        <v>640</v>
      </c>
      <c r="AC29" t="s">
        <v>641</v>
      </c>
      <c r="AD29" t="s">
        <v>642</v>
      </c>
      <c r="AE29" t="s">
        <v>643</v>
      </c>
      <c r="AF29" t="s">
        <v>74</v>
      </c>
      <c r="AG29">
        <v>45</v>
      </c>
      <c r="AH29">
        <v>2</v>
      </c>
      <c r="AI29">
        <v>2</v>
      </c>
      <c r="AJ29">
        <v>1</v>
      </c>
      <c r="AK29">
        <v>13</v>
      </c>
      <c r="AL29" t="s">
        <v>644</v>
      </c>
      <c r="AM29" t="s">
        <v>645</v>
      </c>
      <c r="AN29" t="s">
        <v>646</v>
      </c>
      <c r="AO29" t="s">
        <v>647</v>
      </c>
      <c r="AP29" t="s">
        <v>648</v>
      </c>
      <c r="AQ29" t="s">
        <v>74</v>
      </c>
      <c r="AR29" t="s">
        <v>649</v>
      </c>
      <c r="AS29" t="s">
        <v>650</v>
      </c>
      <c r="AT29" t="s">
        <v>651</v>
      </c>
      <c r="AU29">
        <v>2020</v>
      </c>
      <c r="AV29">
        <v>39</v>
      </c>
      <c r="AW29">
        <v>1</v>
      </c>
      <c r="AX29" t="s">
        <v>74</v>
      </c>
      <c r="AY29" t="s">
        <v>74</v>
      </c>
      <c r="AZ29" t="s">
        <v>581</v>
      </c>
      <c r="BA29" t="s">
        <v>74</v>
      </c>
      <c r="BB29">
        <v>104</v>
      </c>
      <c r="BC29">
        <v>118</v>
      </c>
      <c r="BD29" t="s">
        <v>74</v>
      </c>
      <c r="BE29" t="s">
        <v>652</v>
      </c>
      <c r="BF29" t="str">
        <f>HYPERLINK("http://dx.doi.org/10.1080/02601370.2020.1734676","http://dx.doi.org/10.1080/02601370.2020.1734676")</f>
        <v>http://dx.doi.org/10.1080/02601370.2020.1734676</v>
      </c>
      <c r="BG29" t="s">
        <v>74</v>
      </c>
      <c r="BH29" t="s">
        <v>653</v>
      </c>
      <c r="BI29">
        <v>15</v>
      </c>
      <c r="BJ29" t="s">
        <v>169</v>
      </c>
      <c r="BK29" t="s">
        <v>95</v>
      </c>
      <c r="BL29" t="s">
        <v>169</v>
      </c>
      <c r="BM29" t="s">
        <v>654</v>
      </c>
      <c r="BN29" t="s">
        <v>74</v>
      </c>
      <c r="BO29" t="s">
        <v>74</v>
      </c>
      <c r="BP29" t="s">
        <v>74</v>
      </c>
      <c r="BQ29" t="s">
        <v>74</v>
      </c>
      <c r="BR29" t="s">
        <v>98</v>
      </c>
      <c r="BS29" t="s">
        <v>655</v>
      </c>
      <c r="BT29" t="str">
        <f>HYPERLINK("https%3A%2F%2Fwww.webofscience.com%2Fwos%2Fwoscc%2Ffull-record%2FWOS:000518573700001","View Full Record in Web of Science")</f>
        <v>View Full Record in Web of Science</v>
      </c>
    </row>
    <row r="30" spans="1:72" x14ac:dyDescent="0.25">
      <c r="A30" t="s">
        <v>72</v>
      </c>
      <c r="B30" t="s">
        <v>656</v>
      </c>
      <c r="C30" t="s">
        <v>74</v>
      </c>
      <c r="D30" t="s">
        <v>74</v>
      </c>
      <c r="E30" t="s">
        <v>74</v>
      </c>
      <c r="F30" t="s">
        <v>657</v>
      </c>
      <c r="G30" t="s">
        <v>74</v>
      </c>
      <c r="H30" t="s">
        <v>74</v>
      </c>
      <c r="I30" t="s">
        <v>658</v>
      </c>
      <c r="J30" t="s">
        <v>659</v>
      </c>
      <c r="K30" t="s">
        <v>74</v>
      </c>
      <c r="L30" t="s">
        <v>74</v>
      </c>
      <c r="M30" t="s">
        <v>78</v>
      </c>
      <c r="N30" t="s">
        <v>79</v>
      </c>
      <c r="O30" t="s">
        <v>74</v>
      </c>
      <c r="P30" t="s">
        <v>74</v>
      </c>
      <c r="Q30" t="s">
        <v>74</v>
      </c>
      <c r="R30" t="s">
        <v>74</v>
      </c>
      <c r="S30" t="s">
        <v>74</v>
      </c>
      <c r="T30" t="s">
        <v>74</v>
      </c>
      <c r="U30" t="s">
        <v>660</v>
      </c>
      <c r="V30" t="s">
        <v>661</v>
      </c>
      <c r="W30" t="s">
        <v>662</v>
      </c>
      <c r="X30" t="s">
        <v>663</v>
      </c>
      <c r="Y30" t="s">
        <v>664</v>
      </c>
      <c r="Z30" t="s">
        <v>74</v>
      </c>
      <c r="AA30" t="s">
        <v>665</v>
      </c>
      <c r="AB30" t="s">
        <v>666</v>
      </c>
      <c r="AC30" t="s">
        <v>74</v>
      </c>
      <c r="AD30" t="s">
        <v>74</v>
      </c>
      <c r="AE30" t="s">
        <v>74</v>
      </c>
      <c r="AF30" t="s">
        <v>74</v>
      </c>
      <c r="AG30">
        <v>31</v>
      </c>
      <c r="AH30">
        <v>4</v>
      </c>
      <c r="AI30">
        <v>4</v>
      </c>
      <c r="AJ30">
        <v>0</v>
      </c>
      <c r="AK30">
        <v>2</v>
      </c>
      <c r="AL30" t="s">
        <v>433</v>
      </c>
      <c r="AM30" t="s">
        <v>434</v>
      </c>
      <c r="AN30" t="s">
        <v>435</v>
      </c>
      <c r="AO30" t="s">
        <v>667</v>
      </c>
      <c r="AP30" t="s">
        <v>668</v>
      </c>
      <c r="AQ30" t="s">
        <v>74</v>
      </c>
      <c r="AR30" t="s">
        <v>669</v>
      </c>
      <c r="AS30" t="s">
        <v>670</v>
      </c>
      <c r="AT30" t="s">
        <v>671</v>
      </c>
      <c r="AU30">
        <v>2020</v>
      </c>
      <c r="AV30">
        <v>58</v>
      </c>
      <c r="AW30">
        <v>1</v>
      </c>
      <c r="AX30" t="s">
        <v>74</v>
      </c>
      <c r="AY30" t="s">
        <v>74</v>
      </c>
      <c r="AZ30" t="s">
        <v>74</v>
      </c>
      <c r="BA30" t="s">
        <v>74</v>
      </c>
      <c r="BB30">
        <v>76</v>
      </c>
      <c r="BC30">
        <v>89</v>
      </c>
      <c r="BD30" t="s">
        <v>74</v>
      </c>
      <c r="BE30" t="s">
        <v>672</v>
      </c>
      <c r="BF30" t="str">
        <f>HYPERLINK("http://dx.doi.org/10.1111/imig.12592","http://dx.doi.org/10.1111/imig.12592")</f>
        <v>http://dx.doi.org/10.1111/imig.12592</v>
      </c>
      <c r="BG30" t="s">
        <v>74</v>
      </c>
      <c r="BH30" t="s">
        <v>74</v>
      </c>
      <c r="BI30">
        <v>14</v>
      </c>
      <c r="BJ30" t="s">
        <v>673</v>
      </c>
      <c r="BK30" t="s">
        <v>124</v>
      </c>
      <c r="BL30" t="s">
        <v>673</v>
      </c>
      <c r="BM30" t="s">
        <v>674</v>
      </c>
      <c r="BN30" t="s">
        <v>74</v>
      </c>
      <c r="BO30" t="s">
        <v>675</v>
      </c>
      <c r="BP30" t="s">
        <v>74</v>
      </c>
      <c r="BQ30" t="s">
        <v>74</v>
      </c>
      <c r="BR30" t="s">
        <v>98</v>
      </c>
      <c r="BS30" t="s">
        <v>676</v>
      </c>
      <c r="BT30" t="str">
        <f>HYPERLINK("https%3A%2F%2Fwww.webofscience.com%2Fwos%2Fwoscc%2Ffull-record%2FWOS:000509818200007","View Full Record in Web of Science")</f>
        <v>View Full Record in Web of Science</v>
      </c>
    </row>
    <row r="31" spans="1:72" x14ac:dyDescent="0.25">
      <c r="A31" t="s">
        <v>72</v>
      </c>
      <c r="B31" t="s">
        <v>677</v>
      </c>
      <c r="C31" t="s">
        <v>74</v>
      </c>
      <c r="D31" t="s">
        <v>74</v>
      </c>
      <c r="E31" t="s">
        <v>74</v>
      </c>
      <c r="F31" t="s">
        <v>678</v>
      </c>
      <c r="G31" t="s">
        <v>74</v>
      </c>
      <c r="H31" t="s">
        <v>74</v>
      </c>
      <c r="I31" t="s">
        <v>679</v>
      </c>
      <c r="J31" t="s">
        <v>680</v>
      </c>
      <c r="K31" t="s">
        <v>74</v>
      </c>
      <c r="L31" t="s">
        <v>74</v>
      </c>
      <c r="M31" t="s">
        <v>78</v>
      </c>
      <c r="N31" t="s">
        <v>79</v>
      </c>
      <c r="O31" t="s">
        <v>74</v>
      </c>
      <c r="P31" t="s">
        <v>74</v>
      </c>
      <c r="Q31" t="s">
        <v>74</v>
      </c>
      <c r="R31" t="s">
        <v>74</v>
      </c>
      <c r="S31" t="s">
        <v>74</v>
      </c>
      <c r="T31" t="s">
        <v>681</v>
      </c>
      <c r="U31" t="s">
        <v>74</v>
      </c>
      <c r="V31" t="s">
        <v>682</v>
      </c>
      <c r="W31" t="s">
        <v>683</v>
      </c>
      <c r="X31" t="s">
        <v>684</v>
      </c>
      <c r="Y31" t="s">
        <v>685</v>
      </c>
      <c r="Z31" t="s">
        <v>74</v>
      </c>
      <c r="AA31" t="s">
        <v>686</v>
      </c>
      <c r="AB31" t="s">
        <v>687</v>
      </c>
      <c r="AC31" t="s">
        <v>688</v>
      </c>
      <c r="AD31" t="s">
        <v>688</v>
      </c>
      <c r="AE31" t="s">
        <v>689</v>
      </c>
      <c r="AF31" t="s">
        <v>74</v>
      </c>
      <c r="AG31">
        <v>20</v>
      </c>
      <c r="AH31">
        <v>0</v>
      </c>
      <c r="AI31">
        <v>1</v>
      </c>
      <c r="AJ31">
        <v>6</v>
      </c>
      <c r="AK31">
        <v>8</v>
      </c>
      <c r="AL31" t="s">
        <v>690</v>
      </c>
      <c r="AM31" t="s">
        <v>691</v>
      </c>
      <c r="AN31" t="s">
        <v>692</v>
      </c>
      <c r="AO31" t="s">
        <v>693</v>
      </c>
      <c r="AP31" t="s">
        <v>694</v>
      </c>
      <c r="AQ31" t="s">
        <v>74</v>
      </c>
      <c r="AR31" t="s">
        <v>695</v>
      </c>
      <c r="AS31" t="s">
        <v>696</v>
      </c>
      <c r="AT31" t="s">
        <v>74</v>
      </c>
      <c r="AU31">
        <v>2020</v>
      </c>
      <c r="AV31">
        <v>9</v>
      </c>
      <c r="AW31">
        <v>3</v>
      </c>
      <c r="AX31" t="s">
        <v>74</v>
      </c>
      <c r="AY31" t="s">
        <v>74</v>
      </c>
      <c r="AZ31" t="s">
        <v>74</v>
      </c>
      <c r="BA31" t="s">
        <v>74</v>
      </c>
      <c r="BB31">
        <v>416</v>
      </c>
      <c r="BC31">
        <v>424</v>
      </c>
      <c r="BD31" t="s">
        <v>74</v>
      </c>
      <c r="BE31" t="s">
        <v>697</v>
      </c>
      <c r="BF31" t="str">
        <f>HYPERLINK("http://dx.doi.org/10.14207/ejsd.2020.v9n3p416","http://dx.doi.org/10.14207/ejsd.2020.v9n3p416")</f>
        <v>http://dx.doi.org/10.14207/ejsd.2020.v9n3p416</v>
      </c>
      <c r="BG31" t="s">
        <v>74</v>
      </c>
      <c r="BH31" t="s">
        <v>74</v>
      </c>
      <c r="BI31">
        <v>9</v>
      </c>
      <c r="BJ31" t="s">
        <v>698</v>
      </c>
      <c r="BK31" t="s">
        <v>95</v>
      </c>
      <c r="BL31" t="s">
        <v>699</v>
      </c>
      <c r="BM31" t="s">
        <v>700</v>
      </c>
      <c r="BN31" t="s">
        <v>74</v>
      </c>
      <c r="BO31" t="s">
        <v>97</v>
      </c>
      <c r="BP31" t="s">
        <v>74</v>
      </c>
      <c r="BQ31" t="s">
        <v>74</v>
      </c>
      <c r="BR31" t="s">
        <v>98</v>
      </c>
      <c r="BS31" t="s">
        <v>701</v>
      </c>
      <c r="BT31" t="str">
        <f>HYPERLINK("https%3A%2F%2Fwww.webofscience.com%2Fwos%2Fwoscc%2Ffull-record%2FWOS:000576799500030","View Full Record in Web of Science")</f>
        <v>View Full Record in Web of Science</v>
      </c>
    </row>
    <row r="32" spans="1:72" x14ac:dyDescent="0.25">
      <c r="A32" t="s">
        <v>72</v>
      </c>
      <c r="B32" t="s">
        <v>702</v>
      </c>
      <c r="C32" t="s">
        <v>74</v>
      </c>
      <c r="D32" t="s">
        <v>74</v>
      </c>
      <c r="E32" t="s">
        <v>74</v>
      </c>
      <c r="F32" t="s">
        <v>703</v>
      </c>
      <c r="G32" t="s">
        <v>74</v>
      </c>
      <c r="H32" t="s">
        <v>74</v>
      </c>
      <c r="I32" t="s">
        <v>704</v>
      </c>
      <c r="J32" t="s">
        <v>705</v>
      </c>
      <c r="K32" t="s">
        <v>74</v>
      </c>
      <c r="L32" t="s">
        <v>74</v>
      </c>
      <c r="M32" t="s">
        <v>78</v>
      </c>
      <c r="N32" t="s">
        <v>79</v>
      </c>
      <c r="O32" t="s">
        <v>74</v>
      </c>
      <c r="P32" t="s">
        <v>74</v>
      </c>
      <c r="Q32" t="s">
        <v>74</v>
      </c>
      <c r="R32" t="s">
        <v>74</v>
      </c>
      <c r="S32" t="s">
        <v>74</v>
      </c>
      <c r="T32" t="s">
        <v>706</v>
      </c>
      <c r="U32" t="s">
        <v>74</v>
      </c>
      <c r="V32" t="s">
        <v>707</v>
      </c>
      <c r="W32" t="s">
        <v>708</v>
      </c>
      <c r="X32" t="s">
        <v>709</v>
      </c>
      <c r="Y32" t="s">
        <v>710</v>
      </c>
      <c r="Z32" t="s">
        <v>711</v>
      </c>
      <c r="AA32" t="s">
        <v>712</v>
      </c>
      <c r="AB32" t="s">
        <v>713</v>
      </c>
      <c r="AC32" t="s">
        <v>714</v>
      </c>
      <c r="AD32" t="s">
        <v>714</v>
      </c>
      <c r="AE32" t="s">
        <v>715</v>
      </c>
      <c r="AF32" t="s">
        <v>74</v>
      </c>
      <c r="AG32">
        <v>8</v>
      </c>
      <c r="AH32">
        <v>1</v>
      </c>
      <c r="AI32">
        <v>1</v>
      </c>
      <c r="AJ32">
        <v>0</v>
      </c>
      <c r="AK32">
        <v>1</v>
      </c>
      <c r="AL32" t="s">
        <v>716</v>
      </c>
      <c r="AM32" t="s">
        <v>717</v>
      </c>
      <c r="AN32" t="s">
        <v>718</v>
      </c>
      <c r="AO32" t="s">
        <v>719</v>
      </c>
      <c r="AP32" t="s">
        <v>720</v>
      </c>
      <c r="AQ32" t="s">
        <v>74</v>
      </c>
      <c r="AR32" t="s">
        <v>721</v>
      </c>
      <c r="AS32" t="s">
        <v>722</v>
      </c>
      <c r="AT32" t="s">
        <v>74</v>
      </c>
      <c r="AU32">
        <v>2020</v>
      </c>
      <c r="AV32">
        <v>63</v>
      </c>
      <c r="AW32">
        <v>1</v>
      </c>
      <c r="AX32" t="s">
        <v>74</v>
      </c>
      <c r="AY32" t="s">
        <v>74</v>
      </c>
      <c r="AZ32" t="s">
        <v>74</v>
      </c>
      <c r="BA32" t="s">
        <v>74</v>
      </c>
      <c r="BB32" t="s">
        <v>74</v>
      </c>
      <c r="BC32" t="s">
        <v>74</v>
      </c>
      <c r="BD32" t="s">
        <v>723</v>
      </c>
      <c r="BE32" t="s">
        <v>724</v>
      </c>
      <c r="BF32" t="str">
        <f>HYPERLINK("http://dx.doi.org/10.1192/j.eurpsy.2020.43","http://dx.doi.org/10.1192/j.eurpsy.2020.43")</f>
        <v>http://dx.doi.org/10.1192/j.eurpsy.2020.43</v>
      </c>
      <c r="BG32" t="s">
        <v>74</v>
      </c>
      <c r="BH32" t="s">
        <v>74</v>
      </c>
      <c r="BI32">
        <v>6</v>
      </c>
      <c r="BJ32" t="s">
        <v>725</v>
      </c>
      <c r="BK32" t="s">
        <v>604</v>
      </c>
      <c r="BL32" t="s">
        <v>725</v>
      </c>
      <c r="BM32" t="s">
        <v>726</v>
      </c>
      <c r="BN32">
        <v>32366337</v>
      </c>
      <c r="BO32" t="s">
        <v>727</v>
      </c>
      <c r="BP32" t="s">
        <v>74</v>
      </c>
      <c r="BQ32" t="s">
        <v>74</v>
      </c>
      <c r="BR32" t="s">
        <v>98</v>
      </c>
      <c r="BS32" t="s">
        <v>728</v>
      </c>
      <c r="BT32" t="str">
        <f>HYPERLINK("https%3A%2F%2Fwww.webofscience.com%2Fwos%2Fwoscc%2Ffull-record%2FWOS:000537671200001","View Full Record in Web of Science")</f>
        <v>View Full Record in Web of Science</v>
      </c>
    </row>
    <row r="33" spans="1:72" x14ac:dyDescent="0.25">
      <c r="A33" t="s">
        <v>72</v>
      </c>
      <c r="B33" t="s">
        <v>729</v>
      </c>
      <c r="C33" t="s">
        <v>74</v>
      </c>
      <c r="D33" t="s">
        <v>74</v>
      </c>
      <c r="E33" t="s">
        <v>74</v>
      </c>
      <c r="F33" t="s">
        <v>730</v>
      </c>
      <c r="G33" t="s">
        <v>74</v>
      </c>
      <c r="H33" t="s">
        <v>74</v>
      </c>
      <c r="I33" t="s">
        <v>731</v>
      </c>
      <c r="J33" t="s">
        <v>732</v>
      </c>
      <c r="K33" t="s">
        <v>74</v>
      </c>
      <c r="L33" t="s">
        <v>74</v>
      </c>
      <c r="M33" t="s">
        <v>78</v>
      </c>
      <c r="N33" t="s">
        <v>79</v>
      </c>
      <c r="O33" t="s">
        <v>74</v>
      </c>
      <c r="P33" t="s">
        <v>74</v>
      </c>
      <c r="Q33" t="s">
        <v>74</v>
      </c>
      <c r="R33" t="s">
        <v>74</v>
      </c>
      <c r="S33" t="s">
        <v>74</v>
      </c>
      <c r="T33" t="s">
        <v>733</v>
      </c>
      <c r="U33" t="s">
        <v>74</v>
      </c>
      <c r="V33" t="s">
        <v>734</v>
      </c>
      <c r="W33" t="s">
        <v>735</v>
      </c>
      <c r="X33" t="s">
        <v>109</v>
      </c>
      <c r="Y33" t="s">
        <v>736</v>
      </c>
      <c r="Z33" t="s">
        <v>737</v>
      </c>
      <c r="AA33" t="s">
        <v>738</v>
      </c>
      <c r="AB33" t="s">
        <v>739</v>
      </c>
      <c r="AC33" t="s">
        <v>74</v>
      </c>
      <c r="AD33" t="s">
        <v>74</v>
      </c>
      <c r="AE33" t="s">
        <v>74</v>
      </c>
      <c r="AF33" t="s">
        <v>74</v>
      </c>
      <c r="AG33">
        <v>5</v>
      </c>
      <c r="AH33">
        <v>0</v>
      </c>
      <c r="AI33">
        <v>0</v>
      </c>
      <c r="AJ33">
        <v>1</v>
      </c>
      <c r="AK33">
        <v>2</v>
      </c>
      <c r="AL33" t="s">
        <v>163</v>
      </c>
      <c r="AM33" t="s">
        <v>139</v>
      </c>
      <c r="AN33" t="s">
        <v>140</v>
      </c>
      <c r="AO33" t="s">
        <v>740</v>
      </c>
      <c r="AP33" t="s">
        <v>741</v>
      </c>
      <c r="AQ33" t="s">
        <v>74</v>
      </c>
      <c r="AR33" t="s">
        <v>742</v>
      </c>
      <c r="AS33" t="s">
        <v>743</v>
      </c>
      <c r="AT33" t="s">
        <v>74</v>
      </c>
      <c r="AU33">
        <v>2020</v>
      </c>
      <c r="AV33">
        <v>28</v>
      </c>
      <c r="AW33">
        <v>6</v>
      </c>
      <c r="AX33" t="s">
        <v>74</v>
      </c>
      <c r="AY33" t="s">
        <v>74</v>
      </c>
      <c r="AZ33" t="s">
        <v>74</v>
      </c>
      <c r="BA33" t="s">
        <v>74</v>
      </c>
      <c r="BB33">
        <v>614</v>
      </c>
      <c r="BC33">
        <v>624</v>
      </c>
      <c r="BD33" t="s">
        <v>74</v>
      </c>
      <c r="BE33" t="s">
        <v>74</v>
      </c>
      <c r="BF33" t="s">
        <v>74</v>
      </c>
      <c r="BG33" t="s">
        <v>74</v>
      </c>
      <c r="BH33" t="s">
        <v>74</v>
      </c>
      <c r="BI33">
        <v>11</v>
      </c>
      <c r="BJ33" t="s">
        <v>169</v>
      </c>
      <c r="BK33" t="s">
        <v>95</v>
      </c>
      <c r="BL33" t="s">
        <v>169</v>
      </c>
      <c r="BM33" t="s">
        <v>744</v>
      </c>
      <c r="BN33" t="s">
        <v>74</v>
      </c>
      <c r="BO33" t="s">
        <v>74</v>
      </c>
      <c r="BP33" t="s">
        <v>74</v>
      </c>
      <c r="BQ33" t="s">
        <v>74</v>
      </c>
      <c r="BR33" t="s">
        <v>98</v>
      </c>
      <c r="BS33" t="s">
        <v>745</v>
      </c>
      <c r="BT33" t="str">
        <f>HYPERLINK("https%3A%2F%2Fwww.webofscience.com%2Fwos%2Fwoscc%2Ffull-record%2FWOS:000602883900005","View Full Record in Web of Science")</f>
        <v>View Full Record in Web of Science</v>
      </c>
    </row>
    <row r="34" spans="1:72" x14ac:dyDescent="0.25">
      <c r="A34" t="s">
        <v>72</v>
      </c>
      <c r="B34" t="s">
        <v>746</v>
      </c>
      <c r="C34" t="s">
        <v>74</v>
      </c>
      <c r="D34" t="s">
        <v>74</v>
      </c>
      <c r="E34" t="s">
        <v>74</v>
      </c>
      <c r="F34" t="s">
        <v>747</v>
      </c>
      <c r="G34" t="s">
        <v>74</v>
      </c>
      <c r="H34" t="s">
        <v>74</v>
      </c>
      <c r="I34" t="s">
        <v>748</v>
      </c>
      <c r="J34" t="s">
        <v>732</v>
      </c>
      <c r="K34" t="s">
        <v>74</v>
      </c>
      <c r="L34" t="s">
        <v>74</v>
      </c>
      <c r="M34" t="s">
        <v>154</v>
      </c>
      <c r="N34" t="s">
        <v>79</v>
      </c>
      <c r="O34" t="s">
        <v>74</v>
      </c>
      <c r="P34" t="s">
        <v>74</v>
      </c>
      <c r="Q34" t="s">
        <v>74</v>
      </c>
      <c r="R34" t="s">
        <v>74</v>
      </c>
      <c r="S34" t="s">
        <v>74</v>
      </c>
      <c r="T34" t="s">
        <v>749</v>
      </c>
      <c r="U34" t="s">
        <v>750</v>
      </c>
      <c r="V34" t="s">
        <v>751</v>
      </c>
      <c r="W34" t="s">
        <v>752</v>
      </c>
      <c r="X34" t="s">
        <v>316</v>
      </c>
      <c r="Y34" t="s">
        <v>753</v>
      </c>
      <c r="Z34" t="s">
        <v>754</v>
      </c>
      <c r="AA34" t="s">
        <v>755</v>
      </c>
      <c r="AB34" t="s">
        <v>756</v>
      </c>
      <c r="AC34" t="s">
        <v>74</v>
      </c>
      <c r="AD34" t="s">
        <v>74</v>
      </c>
      <c r="AE34" t="s">
        <v>74</v>
      </c>
      <c r="AF34" t="s">
        <v>74</v>
      </c>
      <c r="AG34">
        <v>37</v>
      </c>
      <c r="AH34">
        <v>1</v>
      </c>
      <c r="AI34">
        <v>1</v>
      </c>
      <c r="AJ34">
        <v>0</v>
      </c>
      <c r="AK34">
        <v>10</v>
      </c>
      <c r="AL34" t="s">
        <v>163</v>
      </c>
      <c r="AM34" t="s">
        <v>139</v>
      </c>
      <c r="AN34" t="s">
        <v>140</v>
      </c>
      <c r="AO34" t="s">
        <v>740</v>
      </c>
      <c r="AP34" t="s">
        <v>741</v>
      </c>
      <c r="AQ34" t="s">
        <v>74</v>
      </c>
      <c r="AR34" t="s">
        <v>742</v>
      </c>
      <c r="AS34" t="s">
        <v>743</v>
      </c>
      <c r="AT34" t="s">
        <v>74</v>
      </c>
      <c r="AU34">
        <v>2020</v>
      </c>
      <c r="AV34">
        <v>28</v>
      </c>
      <c r="AW34">
        <v>4</v>
      </c>
      <c r="AX34" t="s">
        <v>74</v>
      </c>
      <c r="AY34" t="s">
        <v>74</v>
      </c>
      <c r="AZ34" t="s">
        <v>74</v>
      </c>
      <c r="BA34" t="s">
        <v>74</v>
      </c>
      <c r="BB34">
        <v>392</v>
      </c>
      <c r="BC34">
        <v>418</v>
      </c>
      <c r="BD34" t="s">
        <v>74</v>
      </c>
      <c r="BE34" t="s">
        <v>74</v>
      </c>
      <c r="BF34" t="s">
        <v>74</v>
      </c>
      <c r="BG34" t="s">
        <v>74</v>
      </c>
      <c r="BH34" t="s">
        <v>74</v>
      </c>
      <c r="BI34">
        <v>27</v>
      </c>
      <c r="BJ34" t="s">
        <v>169</v>
      </c>
      <c r="BK34" t="s">
        <v>95</v>
      </c>
      <c r="BL34" t="s">
        <v>169</v>
      </c>
      <c r="BM34" t="s">
        <v>757</v>
      </c>
      <c r="BN34" t="s">
        <v>74</v>
      </c>
      <c r="BO34" t="s">
        <v>74</v>
      </c>
      <c r="BP34" t="s">
        <v>74</v>
      </c>
      <c r="BQ34" t="s">
        <v>74</v>
      </c>
      <c r="BR34" t="s">
        <v>98</v>
      </c>
      <c r="BS34" t="s">
        <v>758</v>
      </c>
      <c r="BT34" t="str">
        <f>HYPERLINK("https%3A%2F%2Fwww.webofscience.com%2Fwos%2Fwoscc%2Ffull-record%2FWOS:000560243000004","View Full Record in Web of Science")</f>
        <v>View Full Record in Web of Science</v>
      </c>
    </row>
    <row r="35" spans="1:72" x14ac:dyDescent="0.25">
      <c r="A35" t="s">
        <v>72</v>
      </c>
      <c r="B35" t="s">
        <v>759</v>
      </c>
      <c r="C35" t="s">
        <v>74</v>
      </c>
      <c r="D35" t="s">
        <v>74</v>
      </c>
      <c r="E35" t="s">
        <v>74</v>
      </c>
      <c r="F35" t="s">
        <v>760</v>
      </c>
      <c r="G35" t="s">
        <v>74</v>
      </c>
      <c r="H35" t="s">
        <v>74</v>
      </c>
      <c r="I35" t="s">
        <v>761</v>
      </c>
      <c r="J35" t="s">
        <v>153</v>
      </c>
      <c r="K35" t="s">
        <v>74</v>
      </c>
      <c r="L35" t="s">
        <v>74</v>
      </c>
      <c r="M35" t="s">
        <v>154</v>
      </c>
      <c r="N35" t="s">
        <v>79</v>
      </c>
      <c r="O35" t="s">
        <v>74</v>
      </c>
      <c r="P35" t="s">
        <v>74</v>
      </c>
      <c r="Q35" t="s">
        <v>74</v>
      </c>
      <c r="R35" t="s">
        <v>74</v>
      </c>
      <c r="S35" t="s">
        <v>74</v>
      </c>
      <c r="T35" t="s">
        <v>762</v>
      </c>
      <c r="U35" t="s">
        <v>74</v>
      </c>
      <c r="V35" t="s">
        <v>763</v>
      </c>
      <c r="W35" t="s">
        <v>764</v>
      </c>
      <c r="X35" t="s">
        <v>74</v>
      </c>
      <c r="Y35" t="s">
        <v>765</v>
      </c>
      <c r="Z35" t="s">
        <v>766</v>
      </c>
      <c r="AA35" t="s">
        <v>74</v>
      </c>
      <c r="AB35" t="s">
        <v>74</v>
      </c>
      <c r="AC35" t="s">
        <v>74</v>
      </c>
      <c r="AD35" t="s">
        <v>74</v>
      </c>
      <c r="AE35" t="s">
        <v>74</v>
      </c>
      <c r="AF35" t="s">
        <v>74</v>
      </c>
      <c r="AG35">
        <v>14</v>
      </c>
      <c r="AH35">
        <v>0</v>
      </c>
      <c r="AI35">
        <v>0</v>
      </c>
      <c r="AJ35">
        <v>0</v>
      </c>
      <c r="AK35">
        <v>2</v>
      </c>
      <c r="AL35" t="s">
        <v>163</v>
      </c>
      <c r="AM35" t="s">
        <v>139</v>
      </c>
      <c r="AN35" t="s">
        <v>140</v>
      </c>
      <c r="AO35" t="s">
        <v>164</v>
      </c>
      <c r="AP35" t="s">
        <v>165</v>
      </c>
      <c r="AQ35" t="s">
        <v>74</v>
      </c>
      <c r="AR35" t="s">
        <v>166</v>
      </c>
      <c r="AS35" t="s">
        <v>167</v>
      </c>
      <c r="AT35" t="s">
        <v>74</v>
      </c>
      <c r="AU35">
        <v>2020</v>
      </c>
      <c r="AV35">
        <v>92</v>
      </c>
      <c r="AW35">
        <v>5</v>
      </c>
      <c r="AX35" t="s">
        <v>74</v>
      </c>
      <c r="AY35" t="s">
        <v>74</v>
      </c>
      <c r="AZ35" t="s">
        <v>74</v>
      </c>
      <c r="BA35" t="s">
        <v>74</v>
      </c>
      <c r="BB35">
        <v>634</v>
      </c>
      <c r="BC35">
        <v>646</v>
      </c>
      <c r="BD35" t="s">
        <v>74</v>
      </c>
      <c r="BE35" t="s">
        <v>74</v>
      </c>
      <c r="BF35" t="s">
        <v>74</v>
      </c>
      <c r="BG35" t="s">
        <v>74</v>
      </c>
      <c r="BH35" t="s">
        <v>74</v>
      </c>
      <c r="BI35">
        <v>13</v>
      </c>
      <c r="BJ35" t="s">
        <v>169</v>
      </c>
      <c r="BK35" t="s">
        <v>95</v>
      </c>
      <c r="BL35" t="s">
        <v>169</v>
      </c>
      <c r="BM35" t="s">
        <v>767</v>
      </c>
      <c r="BN35" t="s">
        <v>74</v>
      </c>
      <c r="BO35" t="s">
        <v>74</v>
      </c>
      <c r="BP35" t="s">
        <v>74</v>
      </c>
      <c r="BQ35" t="s">
        <v>74</v>
      </c>
      <c r="BR35" t="s">
        <v>98</v>
      </c>
      <c r="BS35" t="s">
        <v>768</v>
      </c>
      <c r="BT35" t="str">
        <f>HYPERLINK("https%3A%2F%2Fwww.webofscience.com%2Fwos%2Fwoscc%2Ffull-record%2FWOS:000542920300003","View Full Record in Web of Science")</f>
        <v>View Full Record in Web of Science</v>
      </c>
    </row>
    <row r="36" spans="1:72" x14ac:dyDescent="0.25">
      <c r="A36" t="s">
        <v>72</v>
      </c>
      <c r="B36" t="s">
        <v>769</v>
      </c>
      <c r="C36" t="s">
        <v>74</v>
      </c>
      <c r="D36" t="s">
        <v>74</v>
      </c>
      <c r="E36" t="s">
        <v>74</v>
      </c>
      <c r="F36" t="s">
        <v>770</v>
      </c>
      <c r="G36" t="s">
        <v>74</v>
      </c>
      <c r="H36" t="s">
        <v>74</v>
      </c>
      <c r="I36" t="s">
        <v>771</v>
      </c>
      <c r="J36" t="s">
        <v>373</v>
      </c>
      <c r="K36" t="s">
        <v>74</v>
      </c>
      <c r="L36" t="s">
        <v>74</v>
      </c>
      <c r="M36" t="s">
        <v>154</v>
      </c>
      <c r="N36" t="s">
        <v>79</v>
      </c>
      <c r="O36" t="s">
        <v>74</v>
      </c>
      <c r="P36" t="s">
        <v>74</v>
      </c>
      <c r="Q36" t="s">
        <v>74</v>
      </c>
      <c r="R36" t="s">
        <v>74</v>
      </c>
      <c r="S36" t="s">
        <v>74</v>
      </c>
      <c r="T36" t="s">
        <v>772</v>
      </c>
      <c r="U36" t="s">
        <v>74</v>
      </c>
      <c r="V36" t="s">
        <v>773</v>
      </c>
      <c r="W36" t="s">
        <v>774</v>
      </c>
      <c r="X36" t="s">
        <v>775</v>
      </c>
      <c r="Y36" t="s">
        <v>776</v>
      </c>
      <c r="Z36" t="s">
        <v>777</v>
      </c>
      <c r="AA36" t="s">
        <v>778</v>
      </c>
      <c r="AB36" t="s">
        <v>779</v>
      </c>
      <c r="AC36" t="s">
        <v>74</v>
      </c>
      <c r="AD36" t="s">
        <v>74</v>
      </c>
      <c r="AE36" t="s">
        <v>74</v>
      </c>
      <c r="AF36" t="s">
        <v>74</v>
      </c>
      <c r="AG36">
        <v>9</v>
      </c>
      <c r="AH36">
        <v>0</v>
      </c>
      <c r="AI36">
        <v>0</v>
      </c>
      <c r="AJ36">
        <v>0</v>
      </c>
      <c r="AK36">
        <v>0</v>
      </c>
      <c r="AL36" t="s">
        <v>138</v>
      </c>
      <c r="AM36" t="s">
        <v>139</v>
      </c>
      <c r="AN36" t="s">
        <v>140</v>
      </c>
      <c r="AO36" t="s">
        <v>382</v>
      </c>
      <c r="AP36" t="s">
        <v>383</v>
      </c>
      <c r="AQ36" t="s">
        <v>74</v>
      </c>
      <c r="AR36" t="s">
        <v>384</v>
      </c>
      <c r="AS36" t="s">
        <v>385</v>
      </c>
      <c r="AT36" t="s">
        <v>74</v>
      </c>
      <c r="AU36">
        <v>2020</v>
      </c>
      <c r="AV36">
        <v>28</v>
      </c>
      <c r="AW36">
        <v>4</v>
      </c>
      <c r="AX36" t="s">
        <v>74</v>
      </c>
      <c r="AY36" t="s">
        <v>74</v>
      </c>
      <c r="AZ36" t="s">
        <v>74</v>
      </c>
      <c r="BA36" t="s">
        <v>74</v>
      </c>
      <c r="BB36">
        <v>356</v>
      </c>
      <c r="BC36">
        <v>364</v>
      </c>
      <c r="BD36" t="s">
        <v>74</v>
      </c>
      <c r="BE36" t="s">
        <v>74</v>
      </c>
      <c r="BF36" t="s">
        <v>74</v>
      </c>
      <c r="BG36" t="s">
        <v>74</v>
      </c>
      <c r="BH36" t="s">
        <v>74</v>
      </c>
      <c r="BI36">
        <v>9</v>
      </c>
      <c r="BJ36" t="s">
        <v>344</v>
      </c>
      <c r="BK36" t="s">
        <v>95</v>
      </c>
      <c r="BL36" t="s">
        <v>344</v>
      </c>
      <c r="BM36" t="s">
        <v>780</v>
      </c>
      <c r="BN36" t="s">
        <v>74</v>
      </c>
      <c r="BO36" t="s">
        <v>74</v>
      </c>
      <c r="BP36" t="s">
        <v>74</v>
      </c>
      <c r="BQ36" t="s">
        <v>74</v>
      </c>
      <c r="BR36" t="s">
        <v>98</v>
      </c>
      <c r="BS36" t="s">
        <v>781</v>
      </c>
      <c r="BT36" t="str">
        <f>HYPERLINK("https%3A%2F%2Fwww.webofscience.com%2Fwos%2Fwoscc%2Ffull-record%2FWOS:000576818900002","View Full Record in Web of Science")</f>
        <v>View Full Record in Web of Science</v>
      </c>
    </row>
    <row r="37" spans="1:72" x14ac:dyDescent="0.25">
      <c r="A37" t="s">
        <v>72</v>
      </c>
      <c r="B37" t="s">
        <v>782</v>
      </c>
      <c r="C37" t="s">
        <v>74</v>
      </c>
      <c r="D37" t="s">
        <v>74</v>
      </c>
      <c r="E37" t="s">
        <v>74</v>
      </c>
      <c r="F37" t="s">
        <v>783</v>
      </c>
      <c r="G37" t="s">
        <v>74</v>
      </c>
      <c r="H37" t="s">
        <v>74</v>
      </c>
      <c r="I37" t="s">
        <v>784</v>
      </c>
      <c r="J37" t="s">
        <v>153</v>
      </c>
      <c r="K37" t="s">
        <v>74</v>
      </c>
      <c r="L37" t="s">
        <v>74</v>
      </c>
      <c r="M37" t="s">
        <v>154</v>
      </c>
      <c r="N37" t="s">
        <v>79</v>
      </c>
      <c r="O37" t="s">
        <v>74</v>
      </c>
      <c r="P37" t="s">
        <v>74</v>
      </c>
      <c r="Q37" t="s">
        <v>74</v>
      </c>
      <c r="R37" t="s">
        <v>74</v>
      </c>
      <c r="S37" t="s">
        <v>74</v>
      </c>
      <c r="T37" t="s">
        <v>785</v>
      </c>
      <c r="U37" t="s">
        <v>74</v>
      </c>
      <c r="V37" t="s">
        <v>786</v>
      </c>
      <c r="W37" t="s">
        <v>787</v>
      </c>
      <c r="X37" t="s">
        <v>395</v>
      </c>
      <c r="Y37" t="s">
        <v>788</v>
      </c>
      <c r="Z37" t="s">
        <v>789</v>
      </c>
      <c r="AA37" t="s">
        <v>790</v>
      </c>
      <c r="AB37" t="s">
        <v>74</v>
      </c>
      <c r="AC37" t="s">
        <v>74</v>
      </c>
      <c r="AD37" t="s">
        <v>74</v>
      </c>
      <c r="AE37" t="s">
        <v>74</v>
      </c>
      <c r="AF37" t="s">
        <v>74</v>
      </c>
      <c r="AG37">
        <v>8</v>
      </c>
      <c r="AH37">
        <v>0</v>
      </c>
      <c r="AI37">
        <v>0</v>
      </c>
      <c r="AJ37">
        <v>0</v>
      </c>
      <c r="AK37">
        <v>2</v>
      </c>
      <c r="AL37" t="s">
        <v>163</v>
      </c>
      <c r="AM37" t="s">
        <v>139</v>
      </c>
      <c r="AN37" t="s">
        <v>140</v>
      </c>
      <c r="AO37" t="s">
        <v>164</v>
      </c>
      <c r="AP37" t="s">
        <v>165</v>
      </c>
      <c r="AQ37" t="s">
        <v>74</v>
      </c>
      <c r="AR37" t="s">
        <v>166</v>
      </c>
      <c r="AS37" t="s">
        <v>167</v>
      </c>
      <c r="AT37" t="s">
        <v>74</v>
      </c>
      <c r="AU37">
        <v>2020</v>
      </c>
      <c r="AV37">
        <v>92</v>
      </c>
      <c r="AW37">
        <v>3</v>
      </c>
      <c r="AX37" t="s">
        <v>74</v>
      </c>
      <c r="AY37" t="s">
        <v>74</v>
      </c>
      <c r="AZ37" t="s">
        <v>74</v>
      </c>
      <c r="BA37" t="s">
        <v>74</v>
      </c>
      <c r="BB37">
        <v>426</v>
      </c>
      <c r="BC37">
        <v>435</v>
      </c>
      <c r="BD37" t="s">
        <v>74</v>
      </c>
      <c r="BE37" t="s">
        <v>74</v>
      </c>
      <c r="BF37" t="s">
        <v>74</v>
      </c>
      <c r="BG37" t="s">
        <v>74</v>
      </c>
      <c r="BH37" t="s">
        <v>74</v>
      </c>
      <c r="BI37">
        <v>10</v>
      </c>
      <c r="BJ37" t="s">
        <v>169</v>
      </c>
      <c r="BK37" t="s">
        <v>95</v>
      </c>
      <c r="BL37" t="s">
        <v>169</v>
      </c>
      <c r="BM37" t="s">
        <v>791</v>
      </c>
      <c r="BN37" t="s">
        <v>74</v>
      </c>
      <c r="BO37" t="s">
        <v>74</v>
      </c>
      <c r="BP37" t="s">
        <v>74</v>
      </c>
      <c r="BQ37" t="s">
        <v>74</v>
      </c>
      <c r="BR37" t="s">
        <v>98</v>
      </c>
      <c r="BS37" t="s">
        <v>792</v>
      </c>
      <c r="BT37" t="str">
        <f>HYPERLINK("https%3A%2F%2Fwww.webofscience.com%2Fwos%2Fwoscc%2Ffull-record%2FWOS:000526104000009","View Full Record in Web of Science")</f>
        <v>View Full Record in Web of Science</v>
      </c>
    </row>
    <row r="38" spans="1:72" x14ac:dyDescent="0.25">
      <c r="A38" t="s">
        <v>72</v>
      </c>
      <c r="B38" t="s">
        <v>793</v>
      </c>
      <c r="C38" t="s">
        <v>74</v>
      </c>
      <c r="D38" t="s">
        <v>74</v>
      </c>
      <c r="E38" t="s">
        <v>74</v>
      </c>
      <c r="F38" t="s">
        <v>794</v>
      </c>
      <c r="G38" t="s">
        <v>74</v>
      </c>
      <c r="H38" t="s">
        <v>74</v>
      </c>
      <c r="I38" t="s">
        <v>795</v>
      </c>
      <c r="J38" t="s">
        <v>796</v>
      </c>
      <c r="K38" t="s">
        <v>74</v>
      </c>
      <c r="L38" t="s">
        <v>74</v>
      </c>
      <c r="M38" t="s">
        <v>78</v>
      </c>
      <c r="N38" t="s">
        <v>79</v>
      </c>
      <c r="O38" t="s">
        <v>74</v>
      </c>
      <c r="P38" t="s">
        <v>74</v>
      </c>
      <c r="Q38" t="s">
        <v>74</v>
      </c>
      <c r="R38" t="s">
        <v>74</v>
      </c>
      <c r="S38" t="s">
        <v>74</v>
      </c>
      <c r="T38" t="s">
        <v>74</v>
      </c>
      <c r="U38" t="s">
        <v>797</v>
      </c>
      <c r="V38" t="s">
        <v>798</v>
      </c>
      <c r="W38" t="s">
        <v>799</v>
      </c>
      <c r="X38" t="s">
        <v>800</v>
      </c>
      <c r="Y38" t="s">
        <v>801</v>
      </c>
      <c r="Z38" t="s">
        <v>802</v>
      </c>
      <c r="AA38" t="s">
        <v>74</v>
      </c>
      <c r="AB38" t="s">
        <v>803</v>
      </c>
      <c r="AC38" t="s">
        <v>804</v>
      </c>
      <c r="AD38" t="s">
        <v>805</v>
      </c>
      <c r="AE38" t="s">
        <v>806</v>
      </c>
      <c r="AF38" t="s">
        <v>74</v>
      </c>
      <c r="AG38">
        <v>73</v>
      </c>
      <c r="AH38">
        <v>25</v>
      </c>
      <c r="AI38">
        <v>26</v>
      </c>
      <c r="AJ38">
        <v>1</v>
      </c>
      <c r="AK38">
        <v>11</v>
      </c>
      <c r="AL38" t="s">
        <v>807</v>
      </c>
      <c r="AM38" t="s">
        <v>808</v>
      </c>
      <c r="AN38" t="s">
        <v>809</v>
      </c>
      <c r="AO38" t="s">
        <v>810</v>
      </c>
      <c r="AP38" t="s">
        <v>811</v>
      </c>
      <c r="AQ38" t="s">
        <v>74</v>
      </c>
      <c r="AR38" t="s">
        <v>812</v>
      </c>
      <c r="AS38" t="s">
        <v>813</v>
      </c>
      <c r="AT38" t="s">
        <v>414</v>
      </c>
      <c r="AU38">
        <v>2019</v>
      </c>
      <c r="AV38">
        <v>35</v>
      </c>
      <c r="AW38">
        <v>5</v>
      </c>
      <c r="AX38" t="s">
        <v>74</v>
      </c>
      <c r="AY38" t="s">
        <v>74</v>
      </c>
      <c r="AZ38" t="s">
        <v>74</v>
      </c>
      <c r="BA38" t="s">
        <v>74</v>
      </c>
      <c r="BB38">
        <v>599</v>
      </c>
      <c r="BC38">
        <v>615</v>
      </c>
      <c r="BD38" t="s">
        <v>74</v>
      </c>
      <c r="BE38" t="s">
        <v>814</v>
      </c>
      <c r="BF38" t="str">
        <f>HYPERLINK("http://dx.doi.org/10.1093/esr/jcz025","http://dx.doi.org/10.1093/esr/jcz025")</f>
        <v>http://dx.doi.org/10.1093/esr/jcz025</v>
      </c>
      <c r="BG38" t="s">
        <v>74</v>
      </c>
      <c r="BH38" t="s">
        <v>74</v>
      </c>
      <c r="BI38">
        <v>17</v>
      </c>
      <c r="BJ38" t="s">
        <v>94</v>
      </c>
      <c r="BK38" t="s">
        <v>124</v>
      </c>
      <c r="BL38" t="s">
        <v>94</v>
      </c>
      <c r="BM38" t="s">
        <v>815</v>
      </c>
      <c r="BN38" t="s">
        <v>74</v>
      </c>
      <c r="BO38" t="s">
        <v>816</v>
      </c>
      <c r="BP38" t="s">
        <v>74</v>
      </c>
      <c r="BQ38" t="s">
        <v>74</v>
      </c>
      <c r="BR38" t="s">
        <v>98</v>
      </c>
      <c r="BS38" t="s">
        <v>817</v>
      </c>
      <c r="BT38" t="str">
        <f>HYPERLINK("https%3A%2F%2Fwww.webofscience.com%2Fwos%2Fwoscc%2Ffull-record%2FWOS:000509544200001","View Full Record in Web of Science")</f>
        <v>View Full Record in Web of Science</v>
      </c>
    </row>
    <row r="39" spans="1:72" x14ac:dyDescent="0.25">
      <c r="A39" t="s">
        <v>72</v>
      </c>
      <c r="B39" t="s">
        <v>419</v>
      </c>
      <c r="C39" t="s">
        <v>74</v>
      </c>
      <c r="D39" t="s">
        <v>74</v>
      </c>
      <c r="E39" t="s">
        <v>74</v>
      </c>
      <c r="F39" t="s">
        <v>420</v>
      </c>
      <c r="G39" t="s">
        <v>74</v>
      </c>
      <c r="H39" t="s">
        <v>74</v>
      </c>
      <c r="I39" t="s">
        <v>818</v>
      </c>
      <c r="J39" t="s">
        <v>819</v>
      </c>
      <c r="K39" t="s">
        <v>74</v>
      </c>
      <c r="L39" t="s">
        <v>74</v>
      </c>
      <c r="M39" t="s">
        <v>78</v>
      </c>
      <c r="N39" t="s">
        <v>79</v>
      </c>
      <c r="O39" t="s">
        <v>74</v>
      </c>
      <c r="P39" t="s">
        <v>74</v>
      </c>
      <c r="Q39" t="s">
        <v>74</v>
      </c>
      <c r="R39" t="s">
        <v>74</v>
      </c>
      <c r="S39" t="s">
        <v>74</v>
      </c>
      <c r="T39" t="s">
        <v>820</v>
      </c>
      <c r="U39" t="s">
        <v>821</v>
      </c>
      <c r="V39" t="s">
        <v>822</v>
      </c>
      <c r="W39" t="s">
        <v>823</v>
      </c>
      <c r="X39" t="s">
        <v>427</v>
      </c>
      <c r="Y39" t="s">
        <v>824</v>
      </c>
      <c r="Z39" t="s">
        <v>429</v>
      </c>
      <c r="AA39" t="s">
        <v>825</v>
      </c>
      <c r="AB39" t="s">
        <v>74</v>
      </c>
      <c r="AC39" t="s">
        <v>826</v>
      </c>
      <c r="AD39" t="s">
        <v>827</v>
      </c>
      <c r="AE39" t="s">
        <v>828</v>
      </c>
      <c r="AF39" t="s">
        <v>74</v>
      </c>
      <c r="AG39">
        <v>29</v>
      </c>
      <c r="AH39">
        <v>4</v>
      </c>
      <c r="AI39">
        <v>4</v>
      </c>
      <c r="AJ39">
        <v>1</v>
      </c>
      <c r="AK39">
        <v>11</v>
      </c>
      <c r="AL39" t="s">
        <v>829</v>
      </c>
      <c r="AM39" t="s">
        <v>830</v>
      </c>
      <c r="AN39" t="s">
        <v>831</v>
      </c>
      <c r="AO39" t="s">
        <v>74</v>
      </c>
      <c r="AP39" t="s">
        <v>832</v>
      </c>
      <c r="AQ39" t="s">
        <v>74</v>
      </c>
      <c r="AR39" t="s">
        <v>833</v>
      </c>
      <c r="AS39" t="s">
        <v>834</v>
      </c>
      <c r="AT39" t="s">
        <v>74</v>
      </c>
      <c r="AU39">
        <v>2019</v>
      </c>
      <c r="AV39">
        <v>7</v>
      </c>
      <c r="AW39">
        <v>4</v>
      </c>
      <c r="AX39" t="s">
        <v>74</v>
      </c>
      <c r="AY39" t="s">
        <v>74</v>
      </c>
      <c r="AZ39" t="s">
        <v>74</v>
      </c>
      <c r="BA39" t="s">
        <v>74</v>
      </c>
      <c r="BB39">
        <v>232</v>
      </c>
      <c r="BC39">
        <v>242</v>
      </c>
      <c r="BD39" t="s">
        <v>74</v>
      </c>
      <c r="BE39" t="s">
        <v>835</v>
      </c>
      <c r="BF39" t="str">
        <f>HYPERLINK("http://dx.doi.org/10.17645/si.v7i4.2390","http://dx.doi.org/10.17645/si.v7i4.2390")</f>
        <v>http://dx.doi.org/10.17645/si.v7i4.2390</v>
      </c>
      <c r="BG39" t="s">
        <v>74</v>
      </c>
      <c r="BH39" t="s">
        <v>74</v>
      </c>
      <c r="BI39">
        <v>11</v>
      </c>
      <c r="BJ39" t="s">
        <v>836</v>
      </c>
      <c r="BK39" t="s">
        <v>124</v>
      </c>
      <c r="BL39" t="s">
        <v>837</v>
      </c>
      <c r="BM39" t="s">
        <v>838</v>
      </c>
      <c r="BN39" t="s">
        <v>74</v>
      </c>
      <c r="BO39" t="s">
        <v>278</v>
      </c>
      <c r="BP39" t="s">
        <v>74</v>
      </c>
      <c r="BQ39" t="s">
        <v>74</v>
      </c>
      <c r="BR39" t="s">
        <v>98</v>
      </c>
      <c r="BS39" t="s">
        <v>839</v>
      </c>
      <c r="BT39" t="str">
        <f>HYPERLINK("https%3A%2F%2Fwww.webofscience.com%2Fwos%2Fwoscc%2Ffull-record%2FWOS:000518099500008","View Full Record in Web of Science")</f>
        <v>View Full Record in Web of Science</v>
      </c>
    </row>
    <row r="40" spans="1:72" x14ac:dyDescent="0.25">
      <c r="A40" t="s">
        <v>72</v>
      </c>
      <c r="B40" t="s">
        <v>840</v>
      </c>
      <c r="C40" t="s">
        <v>74</v>
      </c>
      <c r="D40" t="s">
        <v>74</v>
      </c>
      <c r="E40" t="s">
        <v>74</v>
      </c>
      <c r="F40" t="s">
        <v>841</v>
      </c>
      <c r="G40" t="s">
        <v>74</v>
      </c>
      <c r="H40" t="s">
        <v>74</v>
      </c>
      <c r="I40" t="s">
        <v>842</v>
      </c>
      <c r="J40" t="s">
        <v>843</v>
      </c>
      <c r="K40" t="s">
        <v>74</v>
      </c>
      <c r="L40" t="s">
        <v>74</v>
      </c>
      <c r="M40" t="s">
        <v>78</v>
      </c>
      <c r="N40" t="s">
        <v>79</v>
      </c>
      <c r="O40" t="s">
        <v>74</v>
      </c>
      <c r="P40" t="s">
        <v>74</v>
      </c>
      <c r="Q40" t="s">
        <v>74</v>
      </c>
      <c r="R40" t="s">
        <v>74</v>
      </c>
      <c r="S40" t="s">
        <v>74</v>
      </c>
      <c r="T40" t="s">
        <v>844</v>
      </c>
      <c r="U40" t="s">
        <v>74</v>
      </c>
      <c r="V40" t="s">
        <v>845</v>
      </c>
      <c r="W40" t="s">
        <v>846</v>
      </c>
      <c r="X40" t="s">
        <v>847</v>
      </c>
      <c r="Y40" t="s">
        <v>848</v>
      </c>
      <c r="Z40" t="s">
        <v>849</v>
      </c>
      <c r="AA40" t="s">
        <v>74</v>
      </c>
      <c r="AB40" t="s">
        <v>74</v>
      </c>
      <c r="AC40" t="s">
        <v>74</v>
      </c>
      <c r="AD40" t="s">
        <v>74</v>
      </c>
      <c r="AE40" t="s">
        <v>74</v>
      </c>
      <c r="AF40" t="s">
        <v>74</v>
      </c>
      <c r="AG40">
        <v>52</v>
      </c>
      <c r="AH40">
        <v>0</v>
      </c>
      <c r="AI40">
        <v>0</v>
      </c>
      <c r="AJ40">
        <v>0</v>
      </c>
      <c r="AK40">
        <v>1</v>
      </c>
      <c r="AL40" t="s">
        <v>850</v>
      </c>
      <c r="AM40" t="s">
        <v>851</v>
      </c>
      <c r="AN40" t="s">
        <v>852</v>
      </c>
      <c r="AO40" t="s">
        <v>853</v>
      </c>
      <c r="AP40" t="s">
        <v>854</v>
      </c>
      <c r="AQ40" t="s">
        <v>74</v>
      </c>
      <c r="AR40" t="s">
        <v>855</v>
      </c>
      <c r="AS40" t="s">
        <v>856</v>
      </c>
      <c r="AT40" t="s">
        <v>74</v>
      </c>
      <c r="AU40">
        <v>2019</v>
      </c>
      <c r="AV40" t="s">
        <v>74</v>
      </c>
      <c r="AW40">
        <v>8</v>
      </c>
      <c r="AX40" t="s">
        <v>74</v>
      </c>
      <c r="AY40" t="s">
        <v>74</v>
      </c>
      <c r="AZ40" t="s">
        <v>74</v>
      </c>
      <c r="BA40" t="s">
        <v>74</v>
      </c>
      <c r="BB40">
        <v>17</v>
      </c>
      <c r="BC40">
        <v>36</v>
      </c>
      <c r="BD40" t="s">
        <v>74</v>
      </c>
      <c r="BE40" t="s">
        <v>857</v>
      </c>
      <c r="BF40" t="str">
        <f>HYPERLINK("http://dx.doi.org/10.11649/ch.2019.003","http://dx.doi.org/10.11649/ch.2019.003")</f>
        <v>http://dx.doi.org/10.11649/ch.2019.003</v>
      </c>
      <c r="BG40" t="s">
        <v>74</v>
      </c>
      <c r="BH40" t="s">
        <v>74</v>
      </c>
      <c r="BI40">
        <v>20</v>
      </c>
      <c r="BJ40" t="s">
        <v>366</v>
      </c>
      <c r="BK40" t="s">
        <v>95</v>
      </c>
      <c r="BL40" t="s">
        <v>367</v>
      </c>
      <c r="BM40" t="s">
        <v>858</v>
      </c>
      <c r="BN40" t="s">
        <v>74</v>
      </c>
      <c r="BO40" t="s">
        <v>97</v>
      </c>
      <c r="BP40" t="s">
        <v>74</v>
      </c>
      <c r="BQ40" t="s">
        <v>74</v>
      </c>
      <c r="BR40" t="s">
        <v>98</v>
      </c>
      <c r="BS40" t="s">
        <v>859</v>
      </c>
      <c r="BT40" t="str">
        <f>HYPERLINK("https%3A%2F%2Fwww.webofscience.com%2Fwos%2Fwoscc%2Ffull-record%2FWOS:000499622600003","View Full Record in Web of Science")</f>
        <v>View Full Record in Web of Science</v>
      </c>
    </row>
    <row r="41" spans="1:72" x14ac:dyDescent="0.25">
      <c r="A41" t="s">
        <v>72</v>
      </c>
      <c r="B41" t="s">
        <v>860</v>
      </c>
      <c r="C41" t="s">
        <v>74</v>
      </c>
      <c r="D41" t="s">
        <v>74</v>
      </c>
      <c r="E41" t="s">
        <v>74</v>
      </c>
      <c r="F41" t="s">
        <v>861</v>
      </c>
      <c r="G41" t="s">
        <v>74</v>
      </c>
      <c r="H41" t="s">
        <v>74</v>
      </c>
      <c r="I41" t="s">
        <v>862</v>
      </c>
      <c r="J41" t="s">
        <v>732</v>
      </c>
      <c r="K41" t="s">
        <v>74</v>
      </c>
      <c r="L41" t="s">
        <v>74</v>
      </c>
      <c r="M41" t="s">
        <v>154</v>
      </c>
      <c r="N41" t="s">
        <v>79</v>
      </c>
      <c r="O41" t="s">
        <v>74</v>
      </c>
      <c r="P41" t="s">
        <v>74</v>
      </c>
      <c r="Q41" t="s">
        <v>74</v>
      </c>
      <c r="R41" t="s">
        <v>74</v>
      </c>
      <c r="S41" t="s">
        <v>74</v>
      </c>
      <c r="T41" t="s">
        <v>863</v>
      </c>
      <c r="U41" t="s">
        <v>74</v>
      </c>
      <c r="V41" t="s">
        <v>864</v>
      </c>
      <c r="W41" t="s">
        <v>865</v>
      </c>
      <c r="X41" t="s">
        <v>395</v>
      </c>
      <c r="Y41" t="s">
        <v>866</v>
      </c>
      <c r="Z41" t="s">
        <v>867</v>
      </c>
      <c r="AA41" t="s">
        <v>74</v>
      </c>
      <c r="AB41" t="s">
        <v>74</v>
      </c>
      <c r="AC41" t="s">
        <v>74</v>
      </c>
      <c r="AD41" t="s">
        <v>74</v>
      </c>
      <c r="AE41" t="s">
        <v>74</v>
      </c>
      <c r="AF41" t="s">
        <v>74</v>
      </c>
      <c r="AG41">
        <v>16</v>
      </c>
      <c r="AH41">
        <v>2</v>
      </c>
      <c r="AI41">
        <v>2</v>
      </c>
      <c r="AJ41">
        <v>1</v>
      </c>
      <c r="AK41">
        <v>3</v>
      </c>
      <c r="AL41" t="s">
        <v>163</v>
      </c>
      <c r="AM41" t="s">
        <v>139</v>
      </c>
      <c r="AN41" t="s">
        <v>140</v>
      </c>
      <c r="AO41" t="s">
        <v>740</v>
      </c>
      <c r="AP41" t="s">
        <v>741</v>
      </c>
      <c r="AQ41" t="s">
        <v>74</v>
      </c>
      <c r="AR41" t="s">
        <v>742</v>
      </c>
      <c r="AS41" t="s">
        <v>743</v>
      </c>
      <c r="AT41" t="s">
        <v>74</v>
      </c>
      <c r="AU41">
        <v>2019</v>
      </c>
      <c r="AV41">
        <v>27</v>
      </c>
      <c r="AW41">
        <v>1</v>
      </c>
      <c r="AX41" t="s">
        <v>74</v>
      </c>
      <c r="AY41" t="s">
        <v>74</v>
      </c>
      <c r="AZ41" t="s">
        <v>74</v>
      </c>
      <c r="BA41" t="s">
        <v>74</v>
      </c>
      <c r="BB41">
        <v>88</v>
      </c>
      <c r="BC41">
        <v>109</v>
      </c>
      <c r="BD41" t="s">
        <v>74</v>
      </c>
      <c r="BE41" t="s">
        <v>74</v>
      </c>
      <c r="BF41" t="s">
        <v>74</v>
      </c>
      <c r="BG41" t="s">
        <v>74</v>
      </c>
      <c r="BH41" t="s">
        <v>74</v>
      </c>
      <c r="BI41">
        <v>22</v>
      </c>
      <c r="BJ41" t="s">
        <v>169</v>
      </c>
      <c r="BK41" t="s">
        <v>95</v>
      </c>
      <c r="BL41" t="s">
        <v>169</v>
      </c>
      <c r="BM41" t="s">
        <v>868</v>
      </c>
      <c r="BN41" t="s">
        <v>74</v>
      </c>
      <c r="BO41" t="s">
        <v>74</v>
      </c>
      <c r="BP41" t="s">
        <v>74</v>
      </c>
      <c r="BQ41" t="s">
        <v>74</v>
      </c>
      <c r="BR41" t="s">
        <v>98</v>
      </c>
      <c r="BS41" t="s">
        <v>869</v>
      </c>
      <c r="BT41" t="str">
        <f>HYPERLINK("https%3A%2F%2Fwww.webofscience.com%2Fwos%2Fwoscc%2Ffull-record%2FWOS:000459480400009","View Full Record in Web of Science")</f>
        <v>View Full Record in Web of Science</v>
      </c>
    </row>
    <row r="42" spans="1:72" x14ac:dyDescent="0.25">
      <c r="A42" t="s">
        <v>72</v>
      </c>
      <c r="B42" t="s">
        <v>870</v>
      </c>
      <c r="C42" t="s">
        <v>74</v>
      </c>
      <c r="D42" t="s">
        <v>74</v>
      </c>
      <c r="E42" t="s">
        <v>74</v>
      </c>
      <c r="F42" t="s">
        <v>871</v>
      </c>
      <c r="G42" t="s">
        <v>74</v>
      </c>
      <c r="H42" t="s">
        <v>74</v>
      </c>
      <c r="I42" t="s">
        <v>872</v>
      </c>
      <c r="J42" t="s">
        <v>351</v>
      </c>
      <c r="K42" t="s">
        <v>74</v>
      </c>
      <c r="L42" t="s">
        <v>74</v>
      </c>
      <c r="M42" t="s">
        <v>154</v>
      </c>
      <c r="N42" t="s">
        <v>79</v>
      </c>
      <c r="O42" t="s">
        <v>74</v>
      </c>
      <c r="P42" t="s">
        <v>74</v>
      </c>
      <c r="Q42" t="s">
        <v>74</v>
      </c>
      <c r="R42" t="s">
        <v>74</v>
      </c>
      <c r="S42" t="s">
        <v>74</v>
      </c>
      <c r="T42" t="s">
        <v>873</v>
      </c>
      <c r="U42" t="s">
        <v>74</v>
      </c>
      <c r="V42" t="s">
        <v>874</v>
      </c>
      <c r="W42" t="s">
        <v>875</v>
      </c>
      <c r="X42" t="s">
        <v>876</v>
      </c>
      <c r="Y42" t="s">
        <v>877</v>
      </c>
      <c r="Z42" t="s">
        <v>878</v>
      </c>
      <c r="AA42" t="s">
        <v>879</v>
      </c>
      <c r="AB42" t="s">
        <v>74</v>
      </c>
      <c r="AC42" t="s">
        <v>74</v>
      </c>
      <c r="AD42" t="s">
        <v>74</v>
      </c>
      <c r="AE42" t="s">
        <v>74</v>
      </c>
      <c r="AF42" t="s">
        <v>74</v>
      </c>
      <c r="AG42">
        <v>7</v>
      </c>
      <c r="AH42">
        <v>0</v>
      </c>
      <c r="AI42">
        <v>0</v>
      </c>
      <c r="AJ42">
        <v>0</v>
      </c>
      <c r="AK42">
        <v>0</v>
      </c>
      <c r="AL42" t="s">
        <v>358</v>
      </c>
      <c r="AM42" t="s">
        <v>359</v>
      </c>
      <c r="AN42" t="s">
        <v>360</v>
      </c>
      <c r="AO42" t="s">
        <v>361</v>
      </c>
      <c r="AP42" t="s">
        <v>362</v>
      </c>
      <c r="AQ42" t="s">
        <v>74</v>
      </c>
      <c r="AR42" t="s">
        <v>363</v>
      </c>
      <c r="AS42" t="s">
        <v>364</v>
      </c>
      <c r="AT42" t="s">
        <v>74</v>
      </c>
      <c r="AU42">
        <v>2019</v>
      </c>
      <c r="AV42">
        <v>3</v>
      </c>
      <c r="AW42" t="s">
        <v>74</v>
      </c>
      <c r="AX42" t="s">
        <v>74</v>
      </c>
      <c r="AY42" t="s">
        <v>74</v>
      </c>
      <c r="AZ42" t="s">
        <v>74</v>
      </c>
      <c r="BA42" t="s">
        <v>74</v>
      </c>
      <c r="BB42">
        <v>23</v>
      </c>
      <c r="BC42">
        <v>33</v>
      </c>
      <c r="BD42" t="s">
        <v>74</v>
      </c>
      <c r="BE42" t="s">
        <v>74</v>
      </c>
      <c r="BF42" t="s">
        <v>74</v>
      </c>
      <c r="BG42" t="s">
        <v>74</v>
      </c>
      <c r="BH42" t="s">
        <v>74</v>
      </c>
      <c r="BI42">
        <v>11</v>
      </c>
      <c r="BJ42" t="s">
        <v>366</v>
      </c>
      <c r="BK42" t="s">
        <v>95</v>
      </c>
      <c r="BL42" t="s">
        <v>367</v>
      </c>
      <c r="BM42" t="s">
        <v>880</v>
      </c>
      <c r="BN42" t="s">
        <v>74</v>
      </c>
      <c r="BO42" t="s">
        <v>74</v>
      </c>
      <c r="BP42" t="s">
        <v>74</v>
      </c>
      <c r="BQ42" t="s">
        <v>74</v>
      </c>
      <c r="BR42" t="s">
        <v>98</v>
      </c>
      <c r="BS42" t="s">
        <v>881</v>
      </c>
      <c r="BT42" t="str">
        <f>HYPERLINK("https%3A%2F%2Fwww.webofscience.com%2Fwos%2Fwoscc%2Ffull-record%2FWOS:000512703300002","View Full Record in Web of Science")</f>
        <v>View Full Record in Web of Science</v>
      </c>
    </row>
    <row r="43" spans="1:72" x14ac:dyDescent="0.25">
      <c r="A43" t="s">
        <v>72</v>
      </c>
      <c r="B43" t="s">
        <v>882</v>
      </c>
      <c r="C43" t="s">
        <v>74</v>
      </c>
      <c r="D43" t="s">
        <v>74</v>
      </c>
      <c r="E43" t="s">
        <v>74</v>
      </c>
      <c r="F43" t="s">
        <v>883</v>
      </c>
      <c r="G43" t="s">
        <v>74</v>
      </c>
      <c r="H43" t="s">
        <v>74</v>
      </c>
      <c r="I43" t="s">
        <v>884</v>
      </c>
      <c r="J43" t="s">
        <v>131</v>
      </c>
      <c r="K43" t="s">
        <v>74</v>
      </c>
      <c r="L43" t="s">
        <v>74</v>
      </c>
      <c r="M43" t="s">
        <v>154</v>
      </c>
      <c r="N43" t="s">
        <v>79</v>
      </c>
      <c r="O43" t="s">
        <v>74</v>
      </c>
      <c r="P43" t="s">
        <v>74</v>
      </c>
      <c r="Q43" t="s">
        <v>74</v>
      </c>
      <c r="R43" t="s">
        <v>74</v>
      </c>
      <c r="S43" t="s">
        <v>74</v>
      </c>
      <c r="T43" t="s">
        <v>885</v>
      </c>
      <c r="U43" t="s">
        <v>74</v>
      </c>
      <c r="V43" t="s">
        <v>886</v>
      </c>
      <c r="W43" t="s">
        <v>887</v>
      </c>
      <c r="X43" t="s">
        <v>74</v>
      </c>
      <c r="Y43" t="s">
        <v>888</v>
      </c>
      <c r="Z43" t="s">
        <v>889</v>
      </c>
      <c r="AA43" t="s">
        <v>74</v>
      </c>
      <c r="AB43" t="s">
        <v>74</v>
      </c>
      <c r="AC43" t="s">
        <v>74</v>
      </c>
      <c r="AD43" t="s">
        <v>74</v>
      </c>
      <c r="AE43" t="s">
        <v>74</v>
      </c>
      <c r="AF43" t="s">
        <v>74</v>
      </c>
      <c r="AG43">
        <v>5</v>
      </c>
      <c r="AH43">
        <v>0</v>
      </c>
      <c r="AI43">
        <v>0</v>
      </c>
      <c r="AJ43">
        <v>0</v>
      </c>
      <c r="AK43">
        <v>0</v>
      </c>
      <c r="AL43" t="s">
        <v>138</v>
      </c>
      <c r="AM43" t="s">
        <v>139</v>
      </c>
      <c r="AN43" t="s">
        <v>140</v>
      </c>
      <c r="AO43" t="s">
        <v>141</v>
      </c>
      <c r="AP43" t="s">
        <v>142</v>
      </c>
      <c r="AQ43" t="s">
        <v>74</v>
      </c>
      <c r="AR43" t="s">
        <v>143</v>
      </c>
      <c r="AS43" t="s">
        <v>144</v>
      </c>
      <c r="AT43" t="s">
        <v>74</v>
      </c>
      <c r="AU43">
        <v>2019</v>
      </c>
      <c r="AV43">
        <v>61</v>
      </c>
      <c r="AW43">
        <v>2</v>
      </c>
      <c r="AX43" t="s">
        <v>74</v>
      </c>
      <c r="AY43" t="s">
        <v>74</v>
      </c>
      <c r="AZ43" t="s">
        <v>74</v>
      </c>
      <c r="BA43" t="s">
        <v>74</v>
      </c>
      <c r="BB43">
        <v>210</v>
      </c>
      <c r="BC43">
        <v>217</v>
      </c>
      <c r="BD43" t="s">
        <v>74</v>
      </c>
      <c r="BE43" t="s">
        <v>74</v>
      </c>
      <c r="BF43" t="s">
        <v>74</v>
      </c>
      <c r="BG43" t="s">
        <v>74</v>
      </c>
      <c r="BH43" t="s">
        <v>74</v>
      </c>
      <c r="BI43">
        <v>8</v>
      </c>
      <c r="BJ43" t="s">
        <v>146</v>
      </c>
      <c r="BK43" t="s">
        <v>95</v>
      </c>
      <c r="BL43" t="s">
        <v>147</v>
      </c>
      <c r="BM43" t="s">
        <v>890</v>
      </c>
      <c r="BN43" t="s">
        <v>74</v>
      </c>
      <c r="BO43" t="s">
        <v>74</v>
      </c>
      <c r="BP43" t="s">
        <v>74</v>
      </c>
      <c r="BQ43" t="s">
        <v>74</v>
      </c>
      <c r="BR43" t="s">
        <v>98</v>
      </c>
      <c r="BS43" t="s">
        <v>891</v>
      </c>
      <c r="BT43" t="str">
        <f>HYPERLINK("https%3A%2F%2Fwww.webofscience.com%2Fwos%2Fwoscc%2Ffull-record%2FWOS:000464759900009","View Full Record in Web of Science")</f>
        <v>View Full Record in Web of Science</v>
      </c>
    </row>
    <row r="44" spans="1:72" x14ac:dyDescent="0.25">
      <c r="A44" t="s">
        <v>72</v>
      </c>
      <c r="B44" t="s">
        <v>892</v>
      </c>
      <c r="C44" t="s">
        <v>74</v>
      </c>
      <c r="D44" t="s">
        <v>74</v>
      </c>
      <c r="E44" t="s">
        <v>74</v>
      </c>
      <c r="F44" t="s">
        <v>893</v>
      </c>
      <c r="G44" t="s">
        <v>74</v>
      </c>
      <c r="H44" t="s">
        <v>74</v>
      </c>
      <c r="I44" t="s">
        <v>894</v>
      </c>
      <c r="J44" t="s">
        <v>330</v>
      </c>
      <c r="K44" t="s">
        <v>74</v>
      </c>
      <c r="L44" t="s">
        <v>74</v>
      </c>
      <c r="M44" t="s">
        <v>500</v>
      </c>
      <c r="N44" t="s">
        <v>79</v>
      </c>
      <c r="O44" t="s">
        <v>74</v>
      </c>
      <c r="P44" t="s">
        <v>74</v>
      </c>
      <c r="Q44" t="s">
        <v>74</v>
      </c>
      <c r="R44" t="s">
        <v>74</v>
      </c>
      <c r="S44" t="s">
        <v>74</v>
      </c>
      <c r="T44" t="s">
        <v>895</v>
      </c>
      <c r="U44" t="s">
        <v>74</v>
      </c>
      <c r="V44" t="s">
        <v>896</v>
      </c>
      <c r="W44" t="s">
        <v>897</v>
      </c>
      <c r="X44" t="s">
        <v>898</v>
      </c>
      <c r="Y44" t="s">
        <v>899</v>
      </c>
      <c r="Z44" t="s">
        <v>900</v>
      </c>
      <c r="AA44" t="s">
        <v>901</v>
      </c>
      <c r="AB44" t="s">
        <v>902</v>
      </c>
      <c r="AC44" t="s">
        <v>74</v>
      </c>
      <c r="AD44" t="s">
        <v>74</v>
      </c>
      <c r="AE44" t="s">
        <v>74</v>
      </c>
      <c r="AF44" t="s">
        <v>74</v>
      </c>
      <c r="AG44">
        <v>13</v>
      </c>
      <c r="AH44">
        <v>4</v>
      </c>
      <c r="AI44">
        <v>4</v>
      </c>
      <c r="AJ44">
        <v>1</v>
      </c>
      <c r="AK44">
        <v>4</v>
      </c>
      <c r="AL44" t="s">
        <v>338</v>
      </c>
      <c r="AM44" t="s">
        <v>139</v>
      </c>
      <c r="AN44" t="s">
        <v>339</v>
      </c>
      <c r="AO44" t="s">
        <v>340</v>
      </c>
      <c r="AP44" t="s">
        <v>74</v>
      </c>
      <c r="AQ44" t="s">
        <v>74</v>
      </c>
      <c r="AR44" t="s">
        <v>341</v>
      </c>
      <c r="AS44" t="s">
        <v>342</v>
      </c>
      <c r="AT44" t="s">
        <v>74</v>
      </c>
      <c r="AU44">
        <v>2019</v>
      </c>
      <c r="AV44" t="s">
        <v>74</v>
      </c>
      <c r="AW44" t="s">
        <v>343</v>
      </c>
      <c r="AX44" t="s">
        <v>74</v>
      </c>
      <c r="AY44" t="s">
        <v>74</v>
      </c>
      <c r="AZ44" t="s">
        <v>74</v>
      </c>
      <c r="BA44" t="s">
        <v>74</v>
      </c>
      <c r="BB44">
        <v>132</v>
      </c>
      <c r="BC44">
        <v>149</v>
      </c>
      <c r="BD44" t="s">
        <v>74</v>
      </c>
      <c r="BE44" t="s">
        <v>74</v>
      </c>
      <c r="BF44" t="s">
        <v>74</v>
      </c>
      <c r="BG44" t="s">
        <v>74</v>
      </c>
      <c r="BH44" t="s">
        <v>74</v>
      </c>
      <c r="BI44">
        <v>18</v>
      </c>
      <c r="BJ44" t="s">
        <v>344</v>
      </c>
      <c r="BK44" t="s">
        <v>345</v>
      </c>
      <c r="BL44" t="s">
        <v>344</v>
      </c>
      <c r="BM44" t="s">
        <v>903</v>
      </c>
      <c r="BN44" t="s">
        <v>74</v>
      </c>
      <c r="BO44" t="s">
        <v>74</v>
      </c>
      <c r="BP44" t="s">
        <v>74</v>
      </c>
      <c r="BQ44" t="s">
        <v>74</v>
      </c>
      <c r="BR44" t="s">
        <v>98</v>
      </c>
      <c r="BS44" t="s">
        <v>904</v>
      </c>
      <c r="BT44" t="str">
        <f>HYPERLINK("https%3A%2F%2Fwww.webofscience.com%2Fwos%2Fwoscc%2Ffull-record%2FWOS:000513930300005","View Full Record in Web of Science")</f>
        <v>View Full Record in Web of Science</v>
      </c>
    </row>
    <row r="45" spans="1:72" x14ac:dyDescent="0.25">
      <c r="A45" t="s">
        <v>72</v>
      </c>
      <c r="B45" t="s">
        <v>905</v>
      </c>
      <c r="C45" t="s">
        <v>74</v>
      </c>
      <c r="D45" t="s">
        <v>74</v>
      </c>
      <c r="E45" t="s">
        <v>74</v>
      </c>
      <c r="F45" t="s">
        <v>906</v>
      </c>
      <c r="G45" t="s">
        <v>74</v>
      </c>
      <c r="H45" t="s">
        <v>74</v>
      </c>
      <c r="I45" t="s">
        <v>907</v>
      </c>
      <c r="J45" t="s">
        <v>908</v>
      </c>
      <c r="K45" t="s">
        <v>74</v>
      </c>
      <c r="L45" t="s">
        <v>74</v>
      </c>
      <c r="M45" t="s">
        <v>78</v>
      </c>
      <c r="N45" t="s">
        <v>79</v>
      </c>
      <c r="O45" t="s">
        <v>74</v>
      </c>
      <c r="P45" t="s">
        <v>74</v>
      </c>
      <c r="Q45" t="s">
        <v>74</v>
      </c>
      <c r="R45" t="s">
        <v>74</v>
      </c>
      <c r="S45" t="s">
        <v>74</v>
      </c>
      <c r="T45" t="s">
        <v>909</v>
      </c>
      <c r="U45" t="s">
        <v>74</v>
      </c>
      <c r="V45" t="s">
        <v>910</v>
      </c>
      <c r="W45" t="s">
        <v>911</v>
      </c>
      <c r="X45" t="s">
        <v>912</v>
      </c>
      <c r="Y45" t="s">
        <v>913</v>
      </c>
      <c r="Z45" t="s">
        <v>914</v>
      </c>
      <c r="AA45" t="s">
        <v>915</v>
      </c>
      <c r="AB45" t="s">
        <v>916</v>
      </c>
      <c r="AC45" t="s">
        <v>917</v>
      </c>
      <c r="AD45" t="s">
        <v>918</v>
      </c>
      <c r="AE45" t="s">
        <v>919</v>
      </c>
      <c r="AF45" t="s">
        <v>74</v>
      </c>
      <c r="AG45">
        <v>44</v>
      </c>
      <c r="AH45">
        <v>24</v>
      </c>
      <c r="AI45">
        <v>24</v>
      </c>
      <c r="AJ45">
        <v>2</v>
      </c>
      <c r="AK45">
        <v>10</v>
      </c>
      <c r="AL45" t="s">
        <v>920</v>
      </c>
      <c r="AM45" t="s">
        <v>921</v>
      </c>
      <c r="AN45" t="s">
        <v>922</v>
      </c>
      <c r="AO45" t="s">
        <v>923</v>
      </c>
      <c r="AP45" t="s">
        <v>924</v>
      </c>
      <c r="AQ45" t="s">
        <v>74</v>
      </c>
      <c r="AR45" t="s">
        <v>925</v>
      </c>
      <c r="AS45" t="s">
        <v>926</v>
      </c>
      <c r="AT45" t="s">
        <v>92</v>
      </c>
      <c r="AU45">
        <v>2018</v>
      </c>
      <c r="AV45">
        <v>2</v>
      </c>
      <c r="AW45">
        <v>2</v>
      </c>
      <c r="AX45" t="s">
        <v>74</v>
      </c>
      <c r="AY45" t="s">
        <v>74</v>
      </c>
      <c r="AZ45" t="s">
        <v>74</v>
      </c>
      <c r="BA45" t="s">
        <v>74</v>
      </c>
      <c r="BB45">
        <v>293</v>
      </c>
      <c r="BC45">
        <v>310</v>
      </c>
      <c r="BD45" t="s">
        <v>74</v>
      </c>
      <c r="BE45" t="s">
        <v>927</v>
      </c>
      <c r="BF45" t="str">
        <f>HYPERLINK("http://dx.doi.org/10.1332/239868018X15263879270302","http://dx.doi.org/10.1332/239868018X15263879270302")</f>
        <v>http://dx.doi.org/10.1332/239868018X15263879270302</v>
      </c>
      <c r="BG45" t="s">
        <v>74</v>
      </c>
      <c r="BH45" t="s">
        <v>74</v>
      </c>
      <c r="BI45">
        <v>18</v>
      </c>
      <c r="BJ45" t="s">
        <v>928</v>
      </c>
      <c r="BK45" t="s">
        <v>95</v>
      </c>
      <c r="BL45" t="s">
        <v>928</v>
      </c>
      <c r="BM45" t="s">
        <v>929</v>
      </c>
      <c r="BN45" t="s">
        <v>74</v>
      </c>
      <c r="BO45" t="s">
        <v>930</v>
      </c>
      <c r="BP45" t="s">
        <v>74</v>
      </c>
      <c r="BQ45" t="s">
        <v>74</v>
      </c>
      <c r="BR45" t="s">
        <v>98</v>
      </c>
      <c r="BS45" t="s">
        <v>931</v>
      </c>
      <c r="BT45" t="str">
        <f>HYPERLINK("https%3A%2F%2Fwww.webofscience.com%2Fwos%2Fwoscc%2Ffull-record%2FWOS:000523255600003","View Full Record in Web of Science")</f>
        <v>View Full Record in Web of Science</v>
      </c>
    </row>
    <row r="46" spans="1:72" x14ac:dyDescent="0.25">
      <c r="A46" t="s">
        <v>72</v>
      </c>
      <c r="B46" t="s">
        <v>932</v>
      </c>
      <c r="C46" t="s">
        <v>74</v>
      </c>
      <c r="D46" t="s">
        <v>74</v>
      </c>
      <c r="E46" t="s">
        <v>74</v>
      </c>
      <c r="F46" t="s">
        <v>933</v>
      </c>
      <c r="G46" t="s">
        <v>74</v>
      </c>
      <c r="H46" t="s">
        <v>74</v>
      </c>
      <c r="I46" t="s">
        <v>934</v>
      </c>
      <c r="J46" t="s">
        <v>373</v>
      </c>
      <c r="K46" t="s">
        <v>74</v>
      </c>
      <c r="L46" t="s">
        <v>74</v>
      </c>
      <c r="M46" t="s">
        <v>154</v>
      </c>
      <c r="N46" t="s">
        <v>79</v>
      </c>
      <c r="O46" t="s">
        <v>74</v>
      </c>
      <c r="P46" t="s">
        <v>74</v>
      </c>
      <c r="Q46" t="s">
        <v>74</v>
      </c>
      <c r="R46" t="s">
        <v>74</v>
      </c>
      <c r="S46" t="s">
        <v>74</v>
      </c>
      <c r="T46" t="s">
        <v>935</v>
      </c>
      <c r="U46" t="s">
        <v>74</v>
      </c>
      <c r="V46" t="s">
        <v>936</v>
      </c>
      <c r="W46" t="s">
        <v>937</v>
      </c>
      <c r="X46" t="s">
        <v>109</v>
      </c>
      <c r="Y46" t="s">
        <v>938</v>
      </c>
      <c r="Z46" t="s">
        <v>939</v>
      </c>
      <c r="AA46" t="s">
        <v>74</v>
      </c>
      <c r="AB46" t="s">
        <v>74</v>
      </c>
      <c r="AC46" t="s">
        <v>74</v>
      </c>
      <c r="AD46" t="s">
        <v>74</v>
      </c>
      <c r="AE46" t="s">
        <v>74</v>
      </c>
      <c r="AF46" t="s">
        <v>74</v>
      </c>
      <c r="AG46">
        <v>8</v>
      </c>
      <c r="AH46">
        <v>0</v>
      </c>
      <c r="AI46">
        <v>0</v>
      </c>
      <c r="AJ46">
        <v>0</v>
      </c>
      <c r="AK46">
        <v>0</v>
      </c>
      <c r="AL46" t="s">
        <v>138</v>
      </c>
      <c r="AM46" t="s">
        <v>139</v>
      </c>
      <c r="AN46" t="s">
        <v>140</v>
      </c>
      <c r="AO46" t="s">
        <v>382</v>
      </c>
      <c r="AP46" t="s">
        <v>383</v>
      </c>
      <c r="AQ46" t="s">
        <v>74</v>
      </c>
      <c r="AR46" t="s">
        <v>384</v>
      </c>
      <c r="AS46" t="s">
        <v>385</v>
      </c>
      <c r="AT46" t="s">
        <v>74</v>
      </c>
      <c r="AU46">
        <v>2018</v>
      </c>
      <c r="AV46">
        <v>26</v>
      </c>
      <c r="AW46">
        <v>6</v>
      </c>
      <c r="AX46" t="s">
        <v>74</v>
      </c>
      <c r="AY46" t="s">
        <v>74</v>
      </c>
      <c r="AZ46" t="s">
        <v>74</v>
      </c>
      <c r="BA46" t="s">
        <v>74</v>
      </c>
      <c r="BB46">
        <v>572</v>
      </c>
      <c r="BC46">
        <v>579</v>
      </c>
      <c r="BD46" t="s">
        <v>74</v>
      </c>
      <c r="BE46" t="s">
        <v>74</v>
      </c>
      <c r="BF46" t="s">
        <v>74</v>
      </c>
      <c r="BG46" t="s">
        <v>74</v>
      </c>
      <c r="BH46" t="s">
        <v>74</v>
      </c>
      <c r="BI46">
        <v>8</v>
      </c>
      <c r="BJ46" t="s">
        <v>344</v>
      </c>
      <c r="BK46" t="s">
        <v>95</v>
      </c>
      <c r="BL46" t="s">
        <v>344</v>
      </c>
      <c r="BM46" t="s">
        <v>940</v>
      </c>
      <c r="BN46" t="s">
        <v>74</v>
      </c>
      <c r="BO46" t="s">
        <v>74</v>
      </c>
      <c r="BP46" t="s">
        <v>74</v>
      </c>
      <c r="BQ46" t="s">
        <v>74</v>
      </c>
      <c r="BR46" t="s">
        <v>98</v>
      </c>
      <c r="BS46" t="s">
        <v>941</v>
      </c>
      <c r="BT46" t="str">
        <f>HYPERLINK("https%3A%2F%2Fwww.webofscience.com%2Fwos%2Fwoscc%2Ffull-record%2FWOS:000449531500002","View Full Record in Web of Science")</f>
        <v>View Full Record in Web of Science</v>
      </c>
    </row>
    <row r="47" spans="1:72" x14ac:dyDescent="0.25">
      <c r="A47" t="s">
        <v>72</v>
      </c>
      <c r="B47" t="s">
        <v>942</v>
      </c>
      <c r="C47" t="s">
        <v>74</v>
      </c>
      <c r="D47" t="s">
        <v>74</v>
      </c>
      <c r="E47" t="s">
        <v>74</v>
      </c>
      <c r="F47" t="s">
        <v>943</v>
      </c>
      <c r="G47" t="s">
        <v>74</v>
      </c>
      <c r="H47" t="s">
        <v>74</v>
      </c>
      <c r="I47" t="s">
        <v>944</v>
      </c>
      <c r="J47" t="s">
        <v>945</v>
      </c>
      <c r="K47" t="s">
        <v>74</v>
      </c>
      <c r="L47" t="s">
        <v>74</v>
      </c>
      <c r="M47" t="s">
        <v>78</v>
      </c>
      <c r="N47" t="s">
        <v>79</v>
      </c>
      <c r="O47" t="s">
        <v>74</v>
      </c>
      <c r="P47" t="s">
        <v>74</v>
      </c>
      <c r="Q47" t="s">
        <v>74</v>
      </c>
      <c r="R47" t="s">
        <v>74</v>
      </c>
      <c r="S47" t="s">
        <v>74</v>
      </c>
      <c r="T47" t="s">
        <v>946</v>
      </c>
      <c r="U47" t="s">
        <v>947</v>
      </c>
      <c r="V47" t="s">
        <v>948</v>
      </c>
      <c r="W47" t="s">
        <v>949</v>
      </c>
      <c r="X47" t="s">
        <v>950</v>
      </c>
      <c r="Y47" t="s">
        <v>951</v>
      </c>
      <c r="Z47" t="s">
        <v>952</v>
      </c>
      <c r="AA47" t="s">
        <v>74</v>
      </c>
      <c r="AB47" t="s">
        <v>74</v>
      </c>
      <c r="AC47" t="s">
        <v>953</v>
      </c>
      <c r="AD47" t="s">
        <v>954</v>
      </c>
      <c r="AE47" t="s">
        <v>955</v>
      </c>
      <c r="AF47" t="s">
        <v>74</v>
      </c>
      <c r="AG47">
        <v>28</v>
      </c>
      <c r="AH47">
        <v>12</v>
      </c>
      <c r="AI47">
        <v>12</v>
      </c>
      <c r="AJ47">
        <v>0</v>
      </c>
      <c r="AK47">
        <v>3</v>
      </c>
      <c r="AL47" t="s">
        <v>956</v>
      </c>
      <c r="AM47" t="s">
        <v>808</v>
      </c>
      <c r="AN47" t="s">
        <v>957</v>
      </c>
      <c r="AO47" t="s">
        <v>958</v>
      </c>
      <c r="AP47" t="s">
        <v>959</v>
      </c>
      <c r="AQ47" t="s">
        <v>74</v>
      </c>
      <c r="AR47" t="s">
        <v>960</v>
      </c>
      <c r="AS47" t="s">
        <v>961</v>
      </c>
      <c r="AT47" t="s">
        <v>252</v>
      </c>
      <c r="AU47">
        <v>2017</v>
      </c>
      <c r="AV47">
        <v>79</v>
      </c>
      <c r="AW47" t="s">
        <v>74</v>
      </c>
      <c r="AX47" t="s">
        <v>74</v>
      </c>
      <c r="AY47" t="s">
        <v>74</v>
      </c>
      <c r="AZ47" t="s">
        <v>74</v>
      </c>
      <c r="BA47" t="s">
        <v>74</v>
      </c>
      <c r="BB47">
        <v>221</v>
      </c>
      <c r="BC47">
        <v>227</v>
      </c>
      <c r="BD47" t="s">
        <v>74</v>
      </c>
      <c r="BE47" t="s">
        <v>962</v>
      </c>
      <c r="BF47" t="str">
        <f>HYPERLINK("http://dx.doi.org/10.1016/j.childyouth.2017.06.015","http://dx.doi.org/10.1016/j.childyouth.2017.06.015")</f>
        <v>http://dx.doi.org/10.1016/j.childyouth.2017.06.015</v>
      </c>
      <c r="BG47" t="s">
        <v>74</v>
      </c>
      <c r="BH47" t="s">
        <v>74</v>
      </c>
      <c r="BI47">
        <v>7</v>
      </c>
      <c r="BJ47" t="s">
        <v>963</v>
      </c>
      <c r="BK47" t="s">
        <v>124</v>
      </c>
      <c r="BL47" t="s">
        <v>963</v>
      </c>
      <c r="BM47" t="s">
        <v>964</v>
      </c>
      <c r="BN47" t="s">
        <v>74</v>
      </c>
      <c r="BO47" t="s">
        <v>965</v>
      </c>
      <c r="BP47" t="s">
        <v>74</v>
      </c>
      <c r="BQ47" t="s">
        <v>74</v>
      </c>
      <c r="BR47" t="s">
        <v>98</v>
      </c>
      <c r="BS47" t="s">
        <v>966</v>
      </c>
      <c r="BT47" t="str">
        <f>HYPERLINK("https%3A%2F%2Fwww.webofscience.com%2Fwos%2Fwoscc%2Ffull-record%2FWOS:000426222100024","View Full Record in Web of Science")</f>
        <v>View Full Record in Web of Science</v>
      </c>
    </row>
    <row r="48" spans="1:72" x14ac:dyDescent="0.25">
      <c r="A48" t="s">
        <v>72</v>
      </c>
      <c r="B48" t="s">
        <v>967</v>
      </c>
      <c r="C48" t="s">
        <v>74</v>
      </c>
      <c r="D48" t="s">
        <v>74</v>
      </c>
      <c r="E48" t="s">
        <v>74</v>
      </c>
      <c r="F48" t="s">
        <v>968</v>
      </c>
      <c r="G48" t="s">
        <v>74</v>
      </c>
      <c r="H48" t="s">
        <v>74</v>
      </c>
      <c r="I48" t="s">
        <v>969</v>
      </c>
      <c r="J48" t="s">
        <v>970</v>
      </c>
      <c r="K48" t="s">
        <v>74</v>
      </c>
      <c r="L48" t="s">
        <v>74</v>
      </c>
      <c r="M48" t="s">
        <v>78</v>
      </c>
      <c r="N48" t="s">
        <v>79</v>
      </c>
      <c r="O48" t="s">
        <v>74</v>
      </c>
      <c r="P48" t="s">
        <v>74</v>
      </c>
      <c r="Q48" t="s">
        <v>74</v>
      </c>
      <c r="R48" t="s">
        <v>74</v>
      </c>
      <c r="S48" t="s">
        <v>74</v>
      </c>
      <c r="T48" t="s">
        <v>971</v>
      </c>
      <c r="U48" t="s">
        <v>74</v>
      </c>
      <c r="V48" t="s">
        <v>972</v>
      </c>
      <c r="W48" t="s">
        <v>973</v>
      </c>
      <c r="X48" t="s">
        <v>974</v>
      </c>
      <c r="Y48" t="s">
        <v>975</v>
      </c>
      <c r="Z48" t="s">
        <v>976</v>
      </c>
      <c r="AA48" t="s">
        <v>74</v>
      </c>
      <c r="AB48" t="s">
        <v>74</v>
      </c>
      <c r="AC48" t="s">
        <v>74</v>
      </c>
      <c r="AD48" t="s">
        <v>74</v>
      </c>
      <c r="AE48" t="s">
        <v>74</v>
      </c>
      <c r="AF48" t="s">
        <v>74</v>
      </c>
      <c r="AG48">
        <v>33</v>
      </c>
      <c r="AH48">
        <v>1</v>
      </c>
      <c r="AI48">
        <v>1</v>
      </c>
      <c r="AJ48">
        <v>2</v>
      </c>
      <c r="AK48">
        <v>5</v>
      </c>
      <c r="AL48" t="s">
        <v>977</v>
      </c>
      <c r="AM48" t="s">
        <v>978</v>
      </c>
      <c r="AN48" t="s">
        <v>979</v>
      </c>
      <c r="AO48" t="s">
        <v>980</v>
      </c>
      <c r="AP48" t="s">
        <v>74</v>
      </c>
      <c r="AQ48" t="s">
        <v>74</v>
      </c>
      <c r="AR48" t="s">
        <v>981</v>
      </c>
      <c r="AS48" t="s">
        <v>982</v>
      </c>
      <c r="AT48" t="s">
        <v>74</v>
      </c>
      <c r="AU48">
        <v>2017</v>
      </c>
      <c r="AV48">
        <v>44</v>
      </c>
      <c r="AW48">
        <v>4</v>
      </c>
      <c r="AX48">
        <v>1</v>
      </c>
      <c r="AY48" t="s">
        <v>74</v>
      </c>
      <c r="AZ48" t="s">
        <v>581</v>
      </c>
      <c r="BA48" t="s">
        <v>74</v>
      </c>
      <c r="BB48">
        <v>486</v>
      </c>
      <c r="BC48">
        <v>504</v>
      </c>
      <c r="BD48" t="s">
        <v>74</v>
      </c>
      <c r="BE48" t="s">
        <v>983</v>
      </c>
      <c r="BF48" t="str">
        <f>HYPERLINK("http://dx.doi.org/10.1163/18763316-04404002","http://dx.doi.org/10.1163/18763316-04404002")</f>
        <v>http://dx.doi.org/10.1163/18763316-04404002</v>
      </c>
      <c r="BG48" t="s">
        <v>74</v>
      </c>
      <c r="BH48" t="s">
        <v>74</v>
      </c>
      <c r="BI48">
        <v>19</v>
      </c>
      <c r="BJ48" t="s">
        <v>344</v>
      </c>
      <c r="BK48" t="s">
        <v>345</v>
      </c>
      <c r="BL48" t="s">
        <v>344</v>
      </c>
      <c r="BM48" t="s">
        <v>984</v>
      </c>
      <c r="BN48" t="s">
        <v>74</v>
      </c>
      <c r="BO48" t="s">
        <v>74</v>
      </c>
      <c r="BP48" t="s">
        <v>74</v>
      </c>
      <c r="BQ48" t="s">
        <v>74</v>
      </c>
      <c r="BR48" t="s">
        <v>98</v>
      </c>
      <c r="BS48" t="s">
        <v>985</v>
      </c>
      <c r="BT48" t="str">
        <f>HYPERLINK("https%3A%2F%2Fwww.webofscience.com%2Fwos%2Fwoscc%2Ffull-record%2FWOS:000418744500003","View Full Record in Web of Science")</f>
        <v>View Full Record in Web of Science</v>
      </c>
    </row>
    <row r="49" spans="1:72" x14ac:dyDescent="0.25">
      <c r="A49" t="s">
        <v>72</v>
      </c>
      <c r="B49" t="s">
        <v>986</v>
      </c>
      <c r="C49" t="s">
        <v>74</v>
      </c>
      <c r="D49" t="s">
        <v>74</v>
      </c>
      <c r="E49" t="s">
        <v>74</v>
      </c>
      <c r="F49" t="s">
        <v>987</v>
      </c>
      <c r="G49" t="s">
        <v>74</v>
      </c>
      <c r="H49" t="s">
        <v>988</v>
      </c>
      <c r="I49" t="s">
        <v>989</v>
      </c>
      <c r="J49" t="s">
        <v>990</v>
      </c>
      <c r="K49" t="s">
        <v>74</v>
      </c>
      <c r="L49" t="s">
        <v>74</v>
      </c>
      <c r="M49" t="s">
        <v>78</v>
      </c>
      <c r="N49" t="s">
        <v>79</v>
      </c>
      <c r="O49" t="s">
        <v>74</v>
      </c>
      <c r="P49" t="s">
        <v>74</v>
      </c>
      <c r="Q49" t="s">
        <v>74</v>
      </c>
      <c r="R49" t="s">
        <v>74</v>
      </c>
      <c r="S49" t="s">
        <v>74</v>
      </c>
      <c r="T49" t="s">
        <v>74</v>
      </c>
      <c r="U49" t="s">
        <v>991</v>
      </c>
      <c r="V49" t="s">
        <v>992</v>
      </c>
      <c r="W49" t="s">
        <v>993</v>
      </c>
      <c r="X49" t="s">
        <v>994</v>
      </c>
      <c r="Y49" t="s">
        <v>995</v>
      </c>
      <c r="Z49" t="s">
        <v>996</v>
      </c>
      <c r="AA49" t="s">
        <v>997</v>
      </c>
      <c r="AB49" t="s">
        <v>998</v>
      </c>
      <c r="AC49" t="s">
        <v>999</v>
      </c>
      <c r="AD49" t="s">
        <v>1000</v>
      </c>
      <c r="AE49" t="s">
        <v>1001</v>
      </c>
      <c r="AF49" t="s">
        <v>74</v>
      </c>
      <c r="AG49">
        <v>41</v>
      </c>
      <c r="AH49">
        <v>21</v>
      </c>
      <c r="AI49">
        <v>22</v>
      </c>
      <c r="AJ49">
        <v>1</v>
      </c>
      <c r="AK49">
        <v>20</v>
      </c>
      <c r="AL49" t="s">
        <v>1002</v>
      </c>
      <c r="AM49" t="s">
        <v>1003</v>
      </c>
      <c r="AN49" t="s">
        <v>1004</v>
      </c>
      <c r="AO49" t="s">
        <v>1005</v>
      </c>
      <c r="AP49" t="s">
        <v>74</v>
      </c>
      <c r="AQ49" t="s">
        <v>74</v>
      </c>
      <c r="AR49" t="s">
        <v>990</v>
      </c>
      <c r="AS49" t="s">
        <v>1006</v>
      </c>
      <c r="AT49" t="s">
        <v>1007</v>
      </c>
      <c r="AU49">
        <v>2016</v>
      </c>
      <c r="AV49">
        <v>11</v>
      </c>
      <c r="AW49">
        <v>3</v>
      </c>
      <c r="AX49" t="s">
        <v>74</v>
      </c>
      <c r="AY49" t="s">
        <v>74</v>
      </c>
      <c r="AZ49" t="s">
        <v>74</v>
      </c>
      <c r="BA49" t="s">
        <v>74</v>
      </c>
      <c r="BB49" t="s">
        <v>74</v>
      </c>
      <c r="BC49" t="s">
        <v>74</v>
      </c>
      <c r="BD49" t="s">
        <v>1008</v>
      </c>
      <c r="BE49" t="s">
        <v>1009</v>
      </c>
      <c r="BF49" t="str">
        <f>HYPERLINK("http://dx.doi.org/10.1371/journal.pone.0150580","http://dx.doi.org/10.1371/journal.pone.0150580")</f>
        <v>http://dx.doi.org/10.1371/journal.pone.0150580</v>
      </c>
      <c r="BG49" t="s">
        <v>74</v>
      </c>
      <c r="BH49" t="s">
        <v>74</v>
      </c>
      <c r="BI49">
        <v>17</v>
      </c>
      <c r="BJ49" t="s">
        <v>1010</v>
      </c>
      <c r="BK49" t="s">
        <v>604</v>
      </c>
      <c r="BL49" t="s">
        <v>1011</v>
      </c>
      <c r="BM49" t="s">
        <v>1012</v>
      </c>
      <c r="BN49">
        <v>26950063</v>
      </c>
      <c r="BO49" t="s">
        <v>1013</v>
      </c>
      <c r="BP49" t="s">
        <v>74</v>
      </c>
      <c r="BQ49" t="s">
        <v>74</v>
      </c>
      <c r="BR49" t="s">
        <v>98</v>
      </c>
      <c r="BS49" t="s">
        <v>1014</v>
      </c>
      <c r="BT49" t="str">
        <f>HYPERLINK("https%3A%2F%2Fwww.webofscience.com%2Fwos%2Fwoscc%2Ffull-record%2FWOS:000371990100043","View Full Record in Web of Science")</f>
        <v>View Full Record in Web of Science</v>
      </c>
    </row>
    <row r="50" spans="1:72" x14ac:dyDescent="0.25">
      <c r="A50" t="s">
        <v>72</v>
      </c>
      <c r="B50" t="s">
        <v>1015</v>
      </c>
      <c r="C50" t="s">
        <v>74</v>
      </c>
      <c r="D50" t="s">
        <v>74</v>
      </c>
      <c r="E50" t="s">
        <v>74</v>
      </c>
      <c r="F50" t="s">
        <v>1016</v>
      </c>
      <c r="G50" t="s">
        <v>74</v>
      </c>
      <c r="H50" t="s">
        <v>74</v>
      </c>
      <c r="I50" t="s">
        <v>1017</v>
      </c>
      <c r="J50" t="s">
        <v>1018</v>
      </c>
      <c r="K50" t="s">
        <v>74</v>
      </c>
      <c r="L50" t="s">
        <v>74</v>
      </c>
      <c r="M50" t="s">
        <v>78</v>
      </c>
      <c r="N50" t="s">
        <v>79</v>
      </c>
      <c r="O50" t="s">
        <v>74</v>
      </c>
      <c r="P50" t="s">
        <v>74</v>
      </c>
      <c r="Q50" t="s">
        <v>74</v>
      </c>
      <c r="R50" t="s">
        <v>74</v>
      </c>
      <c r="S50" t="s">
        <v>74</v>
      </c>
      <c r="T50" t="s">
        <v>1019</v>
      </c>
      <c r="U50" t="s">
        <v>1020</v>
      </c>
      <c r="V50" t="s">
        <v>1021</v>
      </c>
      <c r="W50" t="s">
        <v>1022</v>
      </c>
      <c r="X50" t="s">
        <v>74</v>
      </c>
      <c r="Y50" t="s">
        <v>1023</v>
      </c>
      <c r="Z50" t="s">
        <v>1024</v>
      </c>
      <c r="AA50" t="s">
        <v>1025</v>
      </c>
      <c r="AB50" t="s">
        <v>1026</v>
      </c>
      <c r="AC50" t="s">
        <v>1027</v>
      </c>
      <c r="AD50" t="s">
        <v>1028</v>
      </c>
      <c r="AE50" t="s">
        <v>1029</v>
      </c>
      <c r="AF50" t="s">
        <v>74</v>
      </c>
      <c r="AG50">
        <v>62</v>
      </c>
      <c r="AH50">
        <v>106</v>
      </c>
      <c r="AI50">
        <v>107</v>
      </c>
      <c r="AJ50">
        <v>0</v>
      </c>
      <c r="AK50">
        <v>78</v>
      </c>
      <c r="AL50" t="s">
        <v>1030</v>
      </c>
      <c r="AM50" t="s">
        <v>808</v>
      </c>
      <c r="AN50" t="s">
        <v>1031</v>
      </c>
      <c r="AO50" t="s">
        <v>1032</v>
      </c>
      <c r="AP50" t="s">
        <v>1033</v>
      </c>
      <c r="AQ50" t="s">
        <v>74</v>
      </c>
      <c r="AR50" t="s">
        <v>1018</v>
      </c>
      <c r="AS50" t="s">
        <v>1034</v>
      </c>
      <c r="AT50" t="s">
        <v>1035</v>
      </c>
      <c r="AU50">
        <v>2015</v>
      </c>
      <c r="AV50">
        <v>45</v>
      </c>
      <c r="AW50" t="s">
        <v>74</v>
      </c>
      <c r="AX50" t="s">
        <v>74</v>
      </c>
      <c r="AY50" t="s">
        <v>74</v>
      </c>
      <c r="AZ50" t="s">
        <v>74</v>
      </c>
      <c r="BA50" t="s">
        <v>74</v>
      </c>
      <c r="BB50">
        <v>26</v>
      </c>
      <c r="BC50">
        <v>35</v>
      </c>
      <c r="BD50" t="s">
        <v>74</v>
      </c>
      <c r="BE50" t="s">
        <v>1036</v>
      </c>
      <c r="BF50" t="str">
        <f>HYPERLINK("http://dx.doi.org/10.1016/j.landusepol.2014.12.009","http://dx.doi.org/10.1016/j.landusepol.2014.12.009")</f>
        <v>http://dx.doi.org/10.1016/j.landusepol.2014.12.009</v>
      </c>
      <c r="BG50" t="s">
        <v>74</v>
      </c>
      <c r="BH50" t="s">
        <v>74</v>
      </c>
      <c r="BI50">
        <v>10</v>
      </c>
      <c r="BJ50" t="s">
        <v>1037</v>
      </c>
      <c r="BK50" t="s">
        <v>124</v>
      </c>
      <c r="BL50" t="s">
        <v>699</v>
      </c>
      <c r="BM50" t="s">
        <v>1038</v>
      </c>
      <c r="BN50" t="s">
        <v>74</v>
      </c>
      <c r="BO50" t="s">
        <v>74</v>
      </c>
      <c r="BP50" t="s">
        <v>74</v>
      </c>
      <c r="BQ50" t="s">
        <v>74</v>
      </c>
      <c r="BR50" t="s">
        <v>98</v>
      </c>
      <c r="BS50" t="s">
        <v>1039</v>
      </c>
      <c r="BT50" t="str">
        <f>HYPERLINK("https%3A%2F%2Fwww.webofscience.com%2Fwos%2Fwoscc%2Ffull-record%2FWOS:000353743200004","View Full Record in Web of Science")</f>
        <v>View Full Record in Web of Science</v>
      </c>
    </row>
    <row r="51" spans="1:72" x14ac:dyDescent="0.25">
      <c r="A51" t="s">
        <v>72</v>
      </c>
      <c r="B51" t="s">
        <v>1040</v>
      </c>
      <c r="C51" t="s">
        <v>74</v>
      </c>
      <c r="D51" t="s">
        <v>74</v>
      </c>
      <c r="E51" t="s">
        <v>74</v>
      </c>
      <c r="F51" t="s">
        <v>1041</v>
      </c>
      <c r="G51" t="s">
        <v>74</v>
      </c>
      <c r="H51" t="s">
        <v>74</v>
      </c>
      <c r="I51" t="s">
        <v>1042</v>
      </c>
      <c r="J51" t="s">
        <v>1043</v>
      </c>
      <c r="K51" t="s">
        <v>74</v>
      </c>
      <c r="L51" t="s">
        <v>74</v>
      </c>
      <c r="M51" t="s">
        <v>78</v>
      </c>
      <c r="N51" t="s">
        <v>79</v>
      </c>
      <c r="O51" t="s">
        <v>74</v>
      </c>
      <c r="P51" t="s">
        <v>74</v>
      </c>
      <c r="Q51" t="s">
        <v>74</v>
      </c>
      <c r="R51" t="s">
        <v>74</v>
      </c>
      <c r="S51" t="s">
        <v>74</v>
      </c>
      <c r="T51" t="s">
        <v>1044</v>
      </c>
      <c r="U51" t="s">
        <v>74</v>
      </c>
      <c r="V51" t="s">
        <v>1045</v>
      </c>
      <c r="W51" t="s">
        <v>1046</v>
      </c>
      <c r="X51" t="s">
        <v>1047</v>
      </c>
      <c r="Y51" t="s">
        <v>1048</v>
      </c>
      <c r="Z51" t="s">
        <v>1049</v>
      </c>
      <c r="AA51" t="s">
        <v>74</v>
      </c>
      <c r="AB51" t="s">
        <v>74</v>
      </c>
      <c r="AC51" t="s">
        <v>74</v>
      </c>
      <c r="AD51" t="s">
        <v>74</v>
      </c>
      <c r="AE51" t="s">
        <v>74</v>
      </c>
      <c r="AF51" t="s">
        <v>74</v>
      </c>
      <c r="AG51">
        <v>106</v>
      </c>
      <c r="AH51">
        <v>5</v>
      </c>
      <c r="AI51">
        <v>5</v>
      </c>
      <c r="AJ51">
        <v>1</v>
      </c>
      <c r="AK51">
        <v>4</v>
      </c>
      <c r="AL51" t="s">
        <v>1050</v>
      </c>
      <c r="AM51" t="s">
        <v>978</v>
      </c>
      <c r="AN51" t="s">
        <v>979</v>
      </c>
      <c r="AO51" t="s">
        <v>1051</v>
      </c>
      <c r="AP51" t="s">
        <v>1052</v>
      </c>
      <c r="AQ51" t="s">
        <v>74</v>
      </c>
      <c r="AR51" t="s">
        <v>1053</v>
      </c>
      <c r="AS51" t="s">
        <v>1054</v>
      </c>
      <c r="AT51" t="s">
        <v>74</v>
      </c>
      <c r="AU51">
        <v>2014</v>
      </c>
      <c r="AV51">
        <v>5</v>
      </c>
      <c r="AW51">
        <v>2</v>
      </c>
      <c r="AX51" t="s">
        <v>74</v>
      </c>
      <c r="AY51" t="s">
        <v>74</v>
      </c>
      <c r="AZ51" t="s">
        <v>74</v>
      </c>
      <c r="BA51" t="s">
        <v>74</v>
      </c>
      <c r="BB51">
        <v>221</v>
      </c>
      <c r="BC51">
        <v>262</v>
      </c>
      <c r="BD51" t="s">
        <v>74</v>
      </c>
      <c r="BE51" t="s">
        <v>1055</v>
      </c>
      <c r="BF51" t="str">
        <f>HYPERLINK("http://dx.doi.org/10.1163/18775462-00502005","http://dx.doi.org/10.1163/18775462-00502005")</f>
        <v>http://dx.doi.org/10.1163/18775462-00502005</v>
      </c>
      <c r="BG51" t="s">
        <v>74</v>
      </c>
      <c r="BH51" t="s">
        <v>74</v>
      </c>
      <c r="BI51">
        <v>42</v>
      </c>
      <c r="BJ51" t="s">
        <v>344</v>
      </c>
      <c r="BK51" t="s">
        <v>345</v>
      </c>
      <c r="BL51" t="s">
        <v>344</v>
      </c>
      <c r="BM51" t="s">
        <v>1056</v>
      </c>
      <c r="BN51" t="s">
        <v>74</v>
      </c>
      <c r="BO51" t="s">
        <v>74</v>
      </c>
      <c r="BP51" t="s">
        <v>74</v>
      </c>
      <c r="BQ51" t="s">
        <v>74</v>
      </c>
      <c r="BR51" t="s">
        <v>98</v>
      </c>
      <c r="BS51" t="s">
        <v>1057</v>
      </c>
      <c r="BT51" t="str">
        <f>HYPERLINK("https%3A%2F%2Fwww.webofscience.com%2Fwos%2Fwoscc%2Ffull-record%2FWOS:000344764500004","View Full Record in Web of Science")</f>
        <v>View Full Record in Web of Science</v>
      </c>
    </row>
    <row r="52" spans="1:72" x14ac:dyDescent="0.25">
      <c r="A52" t="s">
        <v>72</v>
      </c>
      <c r="B52" t="s">
        <v>1058</v>
      </c>
      <c r="C52" t="s">
        <v>74</v>
      </c>
      <c r="D52" t="s">
        <v>74</v>
      </c>
      <c r="E52" t="s">
        <v>74</v>
      </c>
      <c r="F52" t="s">
        <v>1059</v>
      </c>
      <c r="G52" t="s">
        <v>74</v>
      </c>
      <c r="H52" t="s">
        <v>74</v>
      </c>
      <c r="I52" t="s">
        <v>1060</v>
      </c>
      <c r="J52" t="s">
        <v>945</v>
      </c>
      <c r="K52" t="s">
        <v>74</v>
      </c>
      <c r="L52" t="s">
        <v>74</v>
      </c>
      <c r="M52" t="s">
        <v>78</v>
      </c>
      <c r="N52" t="s">
        <v>79</v>
      </c>
      <c r="O52" t="s">
        <v>74</v>
      </c>
      <c r="P52" t="s">
        <v>74</v>
      </c>
      <c r="Q52" t="s">
        <v>74</v>
      </c>
      <c r="R52" t="s">
        <v>74</v>
      </c>
      <c r="S52" t="s">
        <v>74</v>
      </c>
      <c r="T52" t="s">
        <v>1061</v>
      </c>
      <c r="U52" t="s">
        <v>1062</v>
      </c>
      <c r="V52" t="s">
        <v>1063</v>
      </c>
      <c r="W52" t="s">
        <v>1064</v>
      </c>
      <c r="X52" t="s">
        <v>1065</v>
      </c>
      <c r="Y52" t="s">
        <v>1066</v>
      </c>
      <c r="Z52" t="s">
        <v>1067</v>
      </c>
      <c r="AA52" t="s">
        <v>915</v>
      </c>
      <c r="AB52" t="s">
        <v>1068</v>
      </c>
      <c r="AC52" t="s">
        <v>74</v>
      </c>
      <c r="AD52" t="s">
        <v>74</v>
      </c>
      <c r="AE52" t="s">
        <v>74</v>
      </c>
      <c r="AF52" t="s">
        <v>74</v>
      </c>
      <c r="AG52">
        <v>79</v>
      </c>
      <c r="AH52">
        <v>5</v>
      </c>
      <c r="AI52">
        <v>5</v>
      </c>
      <c r="AJ52">
        <v>0</v>
      </c>
      <c r="AK52">
        <v>8</v>
      </c>
      <c r="AL52" t="s">
        <v>956</v>
      </c>
      <c r="AM52" t="s">
        <v>808</v>
      </c>
      <c r="AN52" t="s">
        <v>957</v>
      </c>
      <c r="AO52" t="s">
        <v>958</v>
      </c>
      <c r="AP52" t="s">
        <v>959</v>
      </c>
      <c r="AQ52" t="s">
        <v>74</v>
      </c>
      <c r="AR52" t="s">
        <v>960</v>
      </c>
      <c r="AS52" t="s">
        <v>961</v>
      </c>
      <c r="AT52" t="s">
        <v>216</v>
      </c>
      <c r="AU52">
        <v>2013</v>
      </c>
      <c r="AV52">
        <v>35</v>
      </c>
      <c r="AW52">
        <v>9</v>
      </c>
      <c r="AX52" t="s">
        <v>74</v>
      </c>
      <c r="AY52" t="s">
        <v>74</v>
      </c>
      <c r="AZ52" t="s">
        <v>74</v>
      </c>
      <c r="BA52" t="s">
        <v>74</v>
      </c>
      <c r="BB52">
        <v>1566</v>
      </c>
      <c r="BC52">
        <v>1575</v>
      </c>
      <c r="BD52" t="s">
        <v>74</v>
      </c>
      <c r="BE52" t="s">
        <v>1069</v>
      </c>
      <c r="BF52" t="str">
        <f>HYPERLINK("http://dx.doi.org/10.1016/j.childyouth.2013.06.008","http://dx.doi.org/10.1016/j.childyouth.2013.06.008")</f>
        <v>http://dx.doi.org/10.1016/j.childyouth.2013.06.008</v>
      </c>
      <c r="BG52" t="s">
        <v>74</v>
      </c>
      <c r="BH52" t="s">
        <v>74</v>
      </c>
      <c r="BI52">
        <v>10</v>
      </c>
      <c r="BJ52" t="s">
        <v>963</v>
      </c>
      <c r="BK52" t="s">
        <v>124</v>
      </c>
      <c r="BL52" t="s">
        <v>963</v>
      </c>
      <c r="BM52" t="s">
        <v>1070</v>
      </c>
      <c r="BN52" t="s">
        <v>74</v>
      </c>
      <c r="BO52" t="s">
        <v>1071</v>
      </c>
      <c r="BP52" t="s">
        <v>74</v>
      </c>
      <c r="BQ52" t="s">
        <v>74</v>
      </c>
      <c r="BR52" t="s">
        <v>98</v>
      </c>
      <c r="BS52" t="s">
        <v>1072</v>
      </c>
      <c r="BT52" t="str">
        <f>HYPERLINK("https%3A%2F%2Fwww.webofscience.com%2Fwos%2Fwoscc%2Ffull-record%2FWOS:000323855900031","View Full Record in Web of Science")</f>
        <v>View Full Record in Web of Science</v>
      </c>
    </row>
    <row r="53" spans="1:72" x14ac:dyDescent="0.25">
      <c r="A53" t="s">
        <v>72</v>
      </c>
      <c r="B53" t="s">
        <v>1073</v>
      </c>
      <c r="C53" t="s">
        <v>74</v>
      </c>
      <c r="D53" t="s">
        <v>74</v>
      </c>
      <c r="E53" t="s">
        <v>74</v>
      </c>
      <c r="F53" t="s">
        <v>1074</v>
      </c>
      <c r="G53" t="s">
        <v>74</v>
      </c>
      <c r="H53" t="s">
        <v>74</v>
      </c>
      <c r="I53" t="s">
        <v>1075</v>
      </c>
      <c r="J53" t="s">
        <v>1076</v>
      </c>
      <c r="K53" t="s">
        <v>74</v>
      </c>
      <c r="L53" t="s">
        <v>74</v>
      </c>
      <c r="M53" t="s">
        <v>78</v>
      </c>
      <c r="N53" t="s">
        <v>79</v>
      </c>
      <c r="O53" t="s">
        <v>74</v>
      </c>
      <c r="P53" t="s">
        <v>74</v>
      </c>
      <c r="Q53" t="s">
        <v>74</v>
      </c>
      <c r="R53" t="s">
        <v>74</v>
      </c>
      <c r="S53" t="s">
        <v>74</v>
      </c>
      <c r="T53" t="s">
        <v>1077</v>
      </c>
      <c r="U53" t="s">
        <v>1078</v>
      </c>
      <c r="V53" t="s">
        <v>1079</v>
      </c>
      <c r="W53" t="s">
        <v>1080</v>
      </c>
      <c r="X53" t="s">
        <v>1081</v>
      </c>
      <c r="Y53" t="s">
        <v>1082</v>
      </c>
      <c r="Z53" t="s">
        <v>1083</v>
      </c>
      <c r="AA53" t="s">
        <v>74</v>
      </c>
      <c r="AB53" t="s">
        <v>74</v>
      </c>
      <c r="AC53" t="s">
        <v>74</v>
      </c>
      <c r="AD53" t="s">
        <v>74</v>
      </c>
      <c r="AE53" t="s">
        <v>74</v>
      </c>
      <c r="AF53" t="s">
        <v>74</v>
      </c>
      <c r="AG53">
        <v>32</v>
      </c>
      <c r="AH53">
        <v>33</v>
      </c>
      <c r="AI53">
        <v>33</v>
      </c>
      <c r="AJ53">
        <v>0</v>
      </c>
      <c r="AK53">
        <v>17</v>
      </c>
      <c r="AL53" t="s">
        <v>1084</v>
      </c>
      <c r="AM53" t="s">
        <v>1085</v>
      </c>
      <c r="AN53" t="s">
        <v>1086</v>
      </c>
      <c r="AO53" t="s">
        <v>1087</v>
      </c>
      <c r="AP53" t="s">
        <v>1088</v>
      </c>
      <c r="AQ53" t="s">
        <v>74</v>
      </c>
      <c r="AR53" t="s">
        <v>1089</v>
      </c>
      <c r="AS53" t="s">
        <v>1090</v>
      </c>
      <c r="AT53" t="s">
        <v>671</v>
      </c>
      <c r="AU53">
        <v>2012</v>
      </c>
      <c r="AV53">
        <v>14</v>
      </c>
      <c r="AW53">
        <v>1</v>
      </c>
      <c r="AX53" t="s">
        <v>74</v>
      </c>
      <c r="AY53" t="s">
        <v>74</v>
      </c>
      <c r="AZ53" t="s">
        <v>74</v>
      </c>
      <c r="BA53" t="s">
        <v>74</v>
      </c>
      <c r="BB53">
        <v>63</v>
      </c>
      <c r="BC53">
        <v>79</v>
      </c>
      <c r="BD53" t="s">
        <v>74</v>
      </c>
      <c r="BE53" t="s">
        <v>1091</v>
      </c>
      <c r="BF53" t="str">
        <f>HYPERLINK("http://dx.doi.org/10.1177/1461444811410398","http://dx.doi.org/10.1177/1461444811410398")</f>
        <v>http://dx.doi.org/10.1177/1461444811410398</v>
      </c>
      <c r="BG53" t="s">
        <v>74</v>
      </c>
      <c r="BH53" t="s">
        <v>74</v>
      </c>
      <c r="BI53">
        <v>17</v>
      </c>
      <c r="BJ53" t="s">
        <v>1092</v>
      </c>
      <c r="BK53" t="s">
        <v>124</v>
      </c>
      <c r="BL53" t="s">
        <v>1092</v>
      </c>
      <c r="BM53" t="s">
        <v>1093</v>
      </c>
      <c r="BN53" t="s">
        <v>74</v>
      </c>
      <c r="BO53" t="s">
        <v>74</v>
      </c>
      <c r="BP53" t="s">
        <v>74</v>
      </c>
      <c r="BQ53" t="s">
        <v>74</v>
      </c>
      <c r="BR53" t="s">
        <v>98</v>
      </c>
      <c r="BS53" t="s">
        <v>1094</v>
      </c>
      <c r="BT53" t="str">
        <f>HYPERLINK("https%3A%2F%2Fwww.webofscience.com%2Fwos%2Fwoscc%2Ffull-record%2FWOS:000300785300005","View Full Record in Web of Science")</f>
        <v>View Full Record in Web of Science</v>
      </c>
    </row>
    <row r="54" spans="1:72" x14ac:dyDescent="0.25">
      <c r="A54" t="s">
        <v>72</v>
      </c>
      <c r="B54" t="s">
        <v>1095</v>
      </c>
      <c r="C54" t="s">
        <v>74</v>
      </c>
      <c r="D54" t="s">
        <v>74</v>
      </c>
      <c r="E54" t="s">
        <v>74</v>
      </c>
      <c r="F54" t="s">
        <v>1096</v>
      </c>
      <c r="G54" t="s">
        <v>74</v>
      </c>
      <c r="H54" t="s">
        <v>74</v>
      </c>
      <c r="I54" t="s">
        <v>1097</v>
      </c>
      <c r="J54" t="s">
        <v>1098</v>
      </c>
      <c r="K54" t="s">
        <v>74</v>
      </c>
      <c r="L54" t="s">
        <v>74</v>
      </c>
      <c r="M54" t="s">
        <v>78</v>
      </c>
      <c r="N54" t="s">
        <v>79</v>
      </c>
      <c r="O54" t="s">
        <v>74</v>
      </c>
      <c r="P54" t="s">
        <v>74</v>
      </c>
      <c r="Q54" t="s">
        <v>74</v>
      </c>
      <c r="R54" t="s">
        <v>74</v>
      </c>
      <c r="S54" t="s">
        <v>74</v>
      </c>
      <c r="T54" t="s">
        <v>1099</v>
      </c>
      <c r="U54" t="s">
        <v>74</v>
      </c>
      <c r="V54" t="s">
        <v>1100</v>
      </c>
      <c r="W54" t="s">
        <v>74</v>
      </c>
      <c r="X54" t="s">
        <v>74</v>
      </c>
      <c r="Y54" t="s">
        <v>74</v>
      </c>
      <c r="Z54" t="s">
        <v>74</v>
      </c>
      <c r="AA54" t="s">
        <v>74</v>
      </c>
      <c r="AB54" t="s">
        <v>74</v>
      </c>
      <c r="AC54" t="s">
        <v>1101</v>
      </c>
      <c r="AD54" t="s">
        <v>1102</v>
      </c>
      <c r="AE54" t="s">
        <v>1103</v>
      </c>
      <c r="AF54" t="s">
        <v>74</v>
      </c>
      <c r="AG54">
        <v>28</v>
      </c>
      <c r="AH54">
        <v>0</v>
      </c>
      <c r="AI54">
        <v>0</v>
      </c>
      <c r="AJ54">
        <v>0</v>
      </c>
      <c r="AK54">
        <v>0</v>
      </c>
      <c r="AL54" t="s">
        <v>1104</v>
      </c>
      <c r="AM54" t="s">
        <v>1105</v>
      </c>
      <c r="AN54" t="s">
        <v>1106</v>
      </c>
      <c r="AO54" t="s">
        <v>1107</v>
      </c>
      <c r="AP54" t="s">
        <v>74</v>
      </c>
      <c r="AQ54" t="s">
        <v>74</v>
      </c>
      <c r="AR54" t="s">
        <v>1108</v>
      </c>
      <c r="AS54" t="s">
        <v>1109</v>
      </c>
      <c r="AT54" t="s">
        <v>74</v>
      </c>
      <c r="AU54">
        <v>2011</v>
      </c>
      <c r="AV54">
        <v>20</v>
      </c>
      <c r="AW54" t="s">
        <v>74</v>
      </c>
      <c r="AX54">
        <v>2</v>
      </c>
      <c r="AY54">
        <v>2</v>
      </c>
      <c r="AZ54" t="s">
        <v>74</v>
      </c>
      <c r="BA54" t="s">
        <v>74</v>
      </c>
      <c r="BB54">
        <v>543</v>
      </c>
      <c r="BC54">
        <v>551</v>
      </c>
      <c r="BD54" t="s">
        <v>74</v>
      </c>
      <c r="BE54" t="s">
        <v>74</v>
      </c>
      <c r="BF54" t="s">
        <v>74</v>
      </c>
      <c r="BG54" t="s">
        <v>74</v>
      </c>
      <c r="BH54" t="s">
        <v>74</v>
      </c>
      <c r="BI54">
        <v>9</v>
      </c>
      <c r="BJ54" t="s">
        <v>1110</v>
      </c>
      <c r="BK54" t="s">
        <v>1111</v>
      </c>
      <c r="BL54" t="s">
        <v>1110</v>
      </c>
      <c r="BM54" t="s">
        <v>1112</v>
      </c>
      <c r="BN54" t="s">
        <v>74</v>
      </c>
      <c r="BO54" t="s">
        <v>74</v>
      </c>
      <c r="BP54" t="s">
        <v>74</v>
      </c>
      <c r="BQ54" t="s">
        <v>74</v>
      </c>
      <c r="BR54" t="s">
        <v>98</v>
      </c>
      <c r="BS54" t="s">
        <v>1113</v>
      </c>
      <c r="BT54" t="str">
        <f>HYPERLINK("https%3A%2F%2Fwww.webofscience.com%2Fwos%2Fwoscc%2Ffull-record%2FWOS:000209796200010","View Full Record in Web of Science")</f>
        <v>View Full Record in Web of Science</v>
      </c>
    </row>
    <row r="55" spans="1:72" x14ac:dyDescent="0.25">
      <c r="A55" t="s">
        <v>72</v>
      </c>
      <c r="B55" t="s">
        <v>1114</v>
      </c>
      <c r="C55" t="s">
        <v>74</v>
      </c>
      <c r="D55" t="s">
        <v>74</v>
      </c>
      <c r="E55" t="s">
        <v>74</v>
      </c>
      <c r="F55" t="s">
        <v>1115</v>
      </c>
      <c r="G55" t="s">
        <v>74</v>
      </c>
      <c r="H55" t="s">
        <v>74</v>
      </c>
      <c r="I55" t="s">
        <v>1116</v>
      </c>
      <c r="J55" t="s">
        <v>1117</v>
      </c>
      <c r="K55" t="s">
        <v>74</v>
      </c>
      <c r="L55" t="s">
        <v>74</v>
      </c>
      <c r="M55" t="s">
        <v>78</v>
      </c>
      <c r="N55" t="s">
        <v>79</v>
      </c>
      <c r="O55" t="s">
        <v>74</v>
      </c>
      <c r="P55" t="s">
        <v>74</v>
      </c>
      <c r="Q55" t="s">
        <v>74</v>
      </c>
      <c r="R55" t="s">
        <v>74</v>
      </c>
      <c r="S55" t="s">
        <v>74</v>
      </c>
      <c r="T55" t="s">
        <v>1118</v>
      </c>
      <c r="U55" t="s">
        <v>74</v>
      </c>
      <c r="V55" t="s">
        <v>1119</v>
      </c>
      <c r="W55" t="s">
        <v>1120</v>
      </c>
      <c r="X55" t="s">
        <v>1121</v>
      </c>
      <c r="Y55" t="s">
        <v>1122</v>
      </c>
      <c r="Z55" t="s">
        <v>74</v>
      </c>
      <c r="AA55" t="s">
        <v>1123</v>
      </c>
      <c r="AB55" t="s">
        <v>1124</v>
      </c>
      <c r="AC55" t="s">
        <v>74</v>
      </c>
      <c r="AD55" t="s">
        <v>74</v>
      </c>
      <c r="AE55" t="s">
        <v>74</v>
      </c>
      <c r="AF55" t="s">
        <v>74</v>
      </c>
      <c r="AG55">
        <v>22</v>
      </c>
      <c r="AH55">
        <v>5</v>
      </c>
      <c r="AI55">
        <v>5</v>
      </c>
      <c r="AJ55">
        <v>2</v>
      </c>
      <c r="AK55">
        <v>37</v>
      </c>
      <c r="AL55" t="s">
        <v>1125</v>
      </c>
      <c r="AM55" t="s">
        <v>1126</v>
      </c>
      <c r="AN55" t="s">
        <v>1127</v>
      </c>
      <c r="AO55" t="s">
        <v>1128</v>
      </c>
      <c r="AP55" t="s">
        <v>74</v>
      </c>
      <c r="AQ55" t="s">
        <v>74</v>
      </c>
      <c r="AR55" t="s">
        <v>1129</v>
      </c>
      <c r="AS55" t="s">
        <v>1130</v>
      </c>
      <c r="AT55" t="s">
        <v>1131</v>
      </c>
      <c r="AU55">
        <v>2010</v>
      </c>
      <c r="AV55">
        <v>12</v>
      </c>
      <c r="AW55" t="s">
        <v>74</v>
      </c>
      <c r="AX55" t="s">
        <v>74</v>
      </c>
      <c r="AY55" t="s">
        <v>74</v>
      </c>
      <c r="AZ55">
        <v>4</v>
      </c>
      <c r="BA55" t="s">
        <v>74</v>
      </c>
      <c r="BB55">
        <v>761</v>
      </c>
      <c r="BC55">
        <v>784</v>
      </c>
      <c r="BD55" t="s">
        <v>74</v>
      </c>
      <c r="BE55" t="s">
        <v>74</v>
      </c>
      <c r="BF55" t="s">
        <v>74</v>
      </c>
      <c r="BG55" t="s">
        <v>74</v>
      </c>
      <c r="BH55" t="s">
        <v>74</v>
      </c>
      <c r="BI55">
        <v>24</v>
      </c>
      <c r="BJ55" t="s">
        <v>1132</v>
      </c>
      <c r="BK55" t="s">
        <v>124</v>
      </c>
      <c r="BL55" t="s">
        <v>305</v>
      </c>
      <c r="BM55" t="s">
        <v>1133</v>
      </c>
      <c r="BN55" t="s">
        <v>74</v>
      </c>
      <c r="BO55" t="s">
        <v>74</v>
      </c>
      <c r="BP55" t="s">
        <v>74</v>
      </c>
      <c r="BQ55" t="s">
        <v>74</v>
      </c>
      <c r="BR55" t="s">
        <v>98</v>
      </c>
      <c r="BS55" t="s">
        <v>1134</v>
      </c>
      <c r="BT55" t="str">
        <f>HYPERLINK("https%3A%2F%2Fwww.webofscience.com%2Fwos%2Fwoscc%2Ffull-record%2FWOS:000285641900004","View Full Record in Web of Science")</f>
        <v>View Full Record in Web of Science</v>
      </c>
    </row>
    <row r="56" spans="1:72" x14ac:dyDescent="0.25">
      <c r="A56" t="s">
        <v>72</v>
      </c>
      <c r="B56" t="s">
        <v>1135</v>
      </c>
      <c r="C56" t="s">
        <v>74</v>
      </c>
      <c r="D56" t="s">
        <v>74</v>
      </c>
      <c r="E56" t="s">
        <v>74</v>
      </c>
      <c r="F56" t="s">
        <v>1136</v>
      </c>
      <c r="G56" t="s">
        <v>74</v>
      </c>
      <c r="H56" t="s">
        <v>74</v>
      </c>
      <c r="I56" t="s">
        <v>1137</v>
      </c>
      <c r="J56" t="s">
        <v>1043</v>
      </c>
      <c r="K56" t="s">
        <v>74</v>
      </c>
      <c r="L56" t="s">
        <v>74</v>
      </c>
      <c r="M56" t="s">
        <v>78</v>
      </c>
      <c r="N56" t="s">
        <v>79</v>
      </c>
      <c r="O56" t="s">
        <v>74</v>
      </c>
      <c r="P56" t="s">
        <v>74</v>
      </c>
      <c r="Q56" t="s">
        <v>74</v>
      </c>
      <c r="R56" t="s">
        <v>74</v>
      </c>
      <c r="S56" t="s">
        <v>74</v>
      </c>
      <c r="T56" t="s">
        <v>1138</v>
      </c>
      <c r="U56" t="s">
        <v>74</v>
      </c>
      <c r="V56" t="s">
        <v>1139</v>
      </c>
      <c r="W56" t="s">
        <v>1140</v>
      </c>
      <c r="X56" t="s">
        <v>74</v>
      </c>
      <c r="Y56" t="s">
        <v>1141</v>
      </c>
      <c r="Z56" t="s">
        <v>1142</v>
      </c>
      <c r="AA56" t="s">
        <v>74</v>
      </c>
      <c r="AB56" t="s">
        <v>74</v>
      </c>
      <c r="AC56" t="s">
        <v>74</v>
      </c>
      <c r="AD56" t="s">
        <v>74</v>
      </c>
      <c r="AE56" t="s">
        <v>74</v>
      </c>
      <c r="AF56" t="s">
        <v>74</v>
      </c>
      <c r="AG56">
        <v>63</v>
      </c>
      <c r="AH56">
        <v>9</v>
      </c>
      <c r="AI56">
        <v>9</v>
      </c>
      <c r="AJ56">
        <v>0</v>
      </c>
      <c r="AK56">
        <v>1</v>
      </c>
      <c r="AL56" t="s">
        <v>977</v>
      </c>
      <c r="AM56" t="s">
        <v>978</v>
      </c>
      <c r="AN56" t="s">
        <v>979</v>
      </c>
      <c r="AO56" t="s">
        <v>1051</v>
      </c>
      <c r="AP56" t="s">
        <v>1052</v>
      </c>
      <c r="AQ56" t="s">
        <v>74</v>
      </c>
      <c r="AR56" t="s">
        <v>1053</v>
      </c>
      <c r="AS56" t="s">
        <v>1054</v>
      </c>
      <c r="AT56" t="s">
        <v>74</v>
      </c>
      <c r="AU56">
        <v>2010</v>
      </c>
      <c r="AV56">
        <v>1</v>
      </c>
      <c r="AW56">
        <v>1</v>
      </c>
      <c r="AX56" t="s">
        <v>74</v>
      </c>
      <c r="AY56" t="s">
        <v>74</v>
      </c>
      <c r="AZ56" t="s">
        <v>74</v>
      </c>
      <c r="BA56" t="s">
        <v>74</v>
      </c>
      <c r="BB56">
        <v>55</v>
      </c>
      <c r="BC56">
        <v>85</v>
      </c>
      <c r="BD56" t="s">
        <v>74</v>
      </c>
      <c r="BE56" t="s">
        <v>1143</v>
      </c>
      <c r="BF56" t="str">
        <f>HYPERLINK("http://dx.doi.org/10.1163/187754610X494987","http://dx.doi.org/10.1163/187754610X494987")</f>
        <v>http://dx.doi.org/10.1163/187754610X494987</v>
      </c>
      <c r="BG56" t="s">
        <v>74</v>
      </c>
      <c r="BH56" t="s">
        <v>74</v>
      </c>
      <c r="BI56">
        <v>31</v>
      </c>
      <c r="BJ56" t="s">
        <v>344</v>
      </c>
      <c r="BK56" t="s">
        <v>345</v>
      </c>
      <c r="BL56" t="s">
        <v>344</v>
      </c>
      <c r="BM56" t="s">
        <v>1144</v>
      </c>
      <c r="BN56" t="s">
        <v>74</v>
      </c>
      <c r="BO56" t="s">
        <v>74</v>
      </c>
      <c r="BP56" t="s">
        <v>74</v>
      </c>
      <c r="BQ56" t="s">
        <v>74</v>
      </c>
      <c r="BR56" t="s">
        <v>98</v>
      </c>
      <c r="BS56" t="s">
        <v>1145</v>
      </c>
      <c r="BT56" t="str">
        <f>HYPERLINK("https%3A%2F%2Fwww.webofscience.com%2Fwos%2Fwoscc%2Ffull-record%2FWOS:000209141100003","View Full Record in Web of Science")</f>
        <v>View Full Record in Web of Science</v>
      </c>
    </row>
    <row r="57" spans="1:72" x14ac:dyDescent="0.25">
      <c r="A57" t="s">
        <v>72</v>
      </c>
      <c r="B57" t="s">
        <v>1146</v>
      </c>
      <c r="C57" t="s">
        <v>74</v>
      </c>
      <c r="D57" t="s">
        <v>74</v>
      </c>
      <c r="E57" t="s">
        <v>74</v>
      </c>
      <c r="F57" t="s">
        <v>1147</v>
      </c>
      <c r="G57" t="s">
        <v>74</v>
      </c>
      <c r="H57" t="s">
        <v>74</v>
      </c>
      <c r="I57" t="s">
        <v>1148</v>
      </c>
      <c r="J57" t="s">
        <v>1149</v>
      </c>
      <c r="K57" t="s">
        <v>74</v>
      </c>
      <c r="L57" t="s">
        <v>74</v>
      </c>
      <c r="M57" t="s">
        <v>1150</v>
      </c>
      <c r="N57" t="s">
        <v>79</v>
      </c>
      <c r="O57" t="s">
        <v>74</v>
      </c>
      <c r="P57" t="s">
        <v>74</v>
      </c>
      <c r="Q57" t="s">
        <v>74</v>
      </c>
      <c r="R57" t="s">
        <v>74</v>
      </c>
      <c r="S57" t="s">
        <v>74</v>
      </c>
      <c r="T57" t="s">
        <v>1151</v>
      </c>
      <c r="U57" t="s">
        <v>74</v>
      </c>
      <c r="V57" t="s">
        <v>1152</v>
      </c>
      <c r="W57" t="s">
        <v>1153</v>
      </c>
      <c r="X57" t="s">
        <v>1154</v>
      </c>
      <c r="Y57" t="s">
        <v>1155</v>
      </c>
      <c r="Z57" t="s">
        <v>1156</v>
      </c>
      <c r="AA57" t="s">
        <v>74</v>
      </c>
      <c r="AB57" t="s">
        <v>74</v>
      </c>
      <c r="AC57" t="s">
        <v>74</v>
      </c>
      <c r="AD57" t="s">
        <v>74</v>
      </c>
      <c r="AE57" t="s">
        <v>74</v>
      </c>
      <c r="AF57" t="s">
        <v>74</v>
      </c>
      <c r="AG57">
        <v>20</v>
      </c>
      <c r="AH57">
        <v>0</v>
      </c>
      <c r="AI57">
        <v>0</v>
      </c>
      <c r="AJ57">
        <v>0</v>
      </c>
      <c r="AK57">
        <v>5</v>
      </c>
      <c r="AL57" t="s">
        <v>1157</v>
      </c>
      <c r="AM57" t="s">
        <v>1158</v>
      </c>
      <c r="AN57" t="s">
        <v>1159</v>
      </c>
      <c r="AO57" t="s">
        <v>1160</v>
      </c>
      <c r="AP57" t="s">
        <v>74</v>
      </c>
      <c r="AQ57" t="s">
        <v>74</v>
      </c>
      <c r="AR57" t="s">
        <v>1149</v>
      </c>
      <c r="AS57" t="s">
        <v>1161</v>
      </c>
      <c r="AT57" t="s">
        <v>74</v>
      </c>
      <c r="AU57">
        <v>2009</v>
      </c>
      <c r="AV57">
        <v>17</v>
      </c>
      <c r="AW57" t="s">
        <v>343</v>
      </c>
      <c r="AX57" t="s">
        <v>74</v>
      </c>
      <c r="AY57" t="s">
        <v>74</v>
      </c>
      <c r="AZ57" t="s">
        <v>74</v>
      </c>
      <c r="BA57" t="s">
        <v>74</v>
      </c>
      <c r="BB57">
        <v>113</v>
      </c>
      <c r="BC57">
        <v>126</v>
      </c>
      <c r="BD57" t="s">
        <v>74</v>
      </c>
      <c r="BE57" t="s">
        <v>74</v>
      </c>
      <c r="BF57" t="s">
        <v>74</v>
      </c>
      <c r="BG57" t="s">
        <v>74</v>
      </c>
      <c r="BH57" t="s">
        <v>74</v>
      </c>
      <c r="BI57">
        <v>14</v>
      </c>
      <c r="BJ57" t="s">
        <v>344</v>
      </c>
      <c r="BK57" t="s">
        <v>1111</v>
      </c>
      <c r="BL57" t="s">
        <v>344</v>
      </c>
      <c r="BM57" t="s">
        <v>1162</v>
      </c>
      <c r="BN57" t="s">
        <v>74</v>
      </c>
      <c r="BO57" t="s">
        <v>74</v>
      </c>
      <c r="BP57" t="s">
        <v>74</v>
      </c>
      <c r="BQ57" t="s">
        <v>74</v>
      </c>
      <c r="BR57" t="s">
        <v>98</v>
      </c>
      <c r="BS57" t="s">
        <v>1163</v>
      </c>
      <c r="BT57" t="str">
        <f>HYPERLINK("https%3A%2F%2Fwww.webofscience.com%2Fwos%2Fwoscc%2Ffull-record%2FWOS:000267671800007","View Full Record in Web of Science")</f>
        <v>View Full Record in Web of Science</v>
      </c>
    </row>
    <row r="58" spans="1:72" x14ac:dyDescent="0.25">
      <c r="A58" t="s">
        <v>72</v>
      </c>
      <c r="B58" t="s">
        <v>1164</v>
      </c>
      <c r="C58" t="s">
        <v>74</v>
      </c>
      <c r="D58" t="s">
        <v>74</v>
      </c>
      <c r="E58" t="s">
        <v>74</v>
      </c>
      <c r="F58" t="s">
        <v>1165</v>
      </c>
      <c r="G58" t="s">
        <v>74</v>
      </c>
      <c r="H58" t="s">
        <v>74</v>
      </c>
      <c r="I58" t="s">
        <v>1166</v>
      </c>
      <c r="J58" t="s">
        <v>103</v>
      </c>
      <c r="K58" t="s">
        <v>74</v>
      </c>
      <c r="L58" t="s">
        <v>74</v>
      </c>
      <c r="M58" t="s">
        <v>78</v>
      </c>
      <c r="N58" t="s">
        <v>79</v>
      </c>
      <c r="O58" t="s">
        <v>74</v>
      </c>
      <c r="P58" t="s">
        <v>74</v>
      </c>
      <c r="Q58" t="s">
        <v>74</v>
      </c>
      <c r="R58" t="s">
        <v>74</v>
      </c>
      <c r="S58" t="s">
        <v>74</v>
      </c>
      <c r="T58" t="s">
        <v>1167</v>
      </c>
      <c r="U58" t="s">
        <v>1168</v>
      </c>
      <c r="V58" t="s">
        <v>1169</v>
      </c>
      <c r="W58" t="s">
        <v>1170</v>
      </c>
      <c r="X58" t="s">
        <v>1171</v>
      </c>
      <c r="Y58" t="s">
        <v>1172</v>
      </c>
      <c r="Z58" t="s">
        <v>1173</v>
      </c>
      <c r="AA58" t="s">
        <v>74</v>
      </c>
      <c r="AB58" t="s">
        <v>74</v>
      </c>
      <c r="AC58" t="s">
        <v>74</v>
      </c>
      <c r="AD58" t="s">
        <v>74</v>
      </c>
      <c r="AE58" t="s">
        <v>74</v>
      </c>
      <c r="AF58" t="s">
        <v>74</v>
      </c>
      <c r="AG58">
        <v>57</v>
      </c>
      <c r="AH58">
        <v>16</v>
      </c>
      <c r="AI58">
        <v>16</v>
      </c>
      <c r="AJ58">
        <v>0</v>
      </c>
      <c r="AK58">
        <v>11</v>
      </c>
      <c r="AL58" t="s">
        <v>113</v>
      </c>
      <c r="AM58" t="s">
        <v>114</v>
      </c>
      <c r="AN58" t="s">
        <v>115</v>
      </c>
      <c r="AO58" t="s">
        <v>116</v>
      </c>
      <c r="AP58" t="s">
        <v>117</v>
      </c>
      <c r="AQ58" t="s">
        <v>74</v>
      </c>
      <c r="AR58" t="s">
        <v>118</v>
      </c>
      <c r="AS58" t="s">
        <v>119</v>
      </c>
      <c r="AT58" t="s">
        <v>1131</v>
      </c>
      <c r="AU58">
        <v>2008</v>
      </c>
      <c r="AV58">
        <v>22</v>
      </c>
      <c r="AW58">
        <v>4</v>
      </c>
      <c r="AX58" t="s">
        <v>74</v>
      </c>
      <c r="AY58" t="s">
        <v>74</v>
      </c>
      <c r="AZ58" t="s">
        <v>74</v>
      </c>
      <c r="BA58" t="s">
        <v>74</v>
      </c>
      <c r="BB58">
        <v>757</v>
      </c>
      <c r="BC58">
        <v>783</v>
      </c>
      <c r="BD58" t="s">
        <v>74</v>
      </c>
      <c r="BE58" t="s">
        <v>1174</v>
      </c>
      <c r="BF58" t="str">
        <f>HYPERLINK("http://dx.doi.org/10.1177/0888325408316530","http://dx.doi.org/10.1177/0888325408316530")</f>
        <v>http://dx.doi.org/10.1177/0888325408316530</v>
      </c>
      <c r="BG58" t="s">
        <v>74</v>
      </c>
      <c r="BH58" t="s">
        <v>74</v>
      </c>
      <c r="BI58">
        <v>27</v>
      </c>
      <c r="BJ58" t="s">
        <v>123</v>
      </c>
      <c r="BK58" t="s">
        <v>124</v>
      </c>
      <c r="BL58" t="s">
        <v>125</v>
      </c>
      <c r="BM58" t="s">
        <v>1175</v>
      </c>
      <c r="BN58" t="s">
        <v>74</v>
      </c>
      <c r="BO58" t="s">
        <v>74</v>
      </c>
      <c r="BP58" t="s">
        <v>74</v>
      </c>
      <c r="BQ58" t="s">
        <v>74</v>
      </c>
      <c r="BR58" t="s">
        <v>98</v>
      </c>
      <c r="BS58" t="s">
        <v>1176</v>
      </c>
      <c r="BT58" t="str">
        <f>HYPERLINK("https%3A%2F%2Fwww.webofscience.com%2Fwos%2Fwoscc%2Ffull-record%2FWOS:000261326500003","View Full Record in Web of Science")</f>
        <v>View Full Record in Web of Science</v>
      </c>
    </row>
    <row r="59" spans="1:72" x14ac:dyDescent="0.25">
      <c r="A59" t="s">
        <v>72</v>
      </c>
      <c r="B59" t="s">
        <v>1177</v>
      </c>
      <c r="C59" t="s">
        <v>74</v>
      </c>
      <c r="D59" t="s">
        <v>74</v>
      </c>
      <c r="E59" t="s">
        <v>74</v>
      </c>
      <c r="F59" t="s">
        <v>1178</v>
      </c>
      <c r="G59" t="s">
        <v>74</v>
      </c>
      <c r="H59" t="s">
        <v>74</v>
      </c>
      <c r="I59" t="s">
        <v>1179</v>
      </c>
      <c r="J59" t="s">
        <v>1180</v>
      </c>
      <c r="K59" t="s">
        <v>74</v>
      </c>
      <c r="L59" t="s">
        <v>74</v>
      </c>
      <c r="M59" t="s">
        <v>78</v>
      </c>
      <c r="N59" t="s">
        <v>79</v>
      </c>
      <c r="O59" t="s">
        <v>74</v>
      </c>
      <c r="P59" t="s">
        <v>74</v>
      </c>
      <c r="Q59" t="s">
        <v>74</v>
      </c>
      <c r="R59" t="s">
        <v>74</v>
      </c>
      <c r="S59" t="s">
        <v>74</v>
      </c>
      <c r="T59" t="s">
        <v>1181</v>
      </c>
      <c r="U59" t="s">
        <v>1182</v>
      </c>
      <c r="V59" t="s">
        <v>1183</v>
      </c>
      <c r="W59" t="s">
        <v>1184</v>
      </c>
      <c r="X59" t="s">
        <v>1185</v>
      </c>
      <c r="Y59" t="s">
        <v>1186</v>
      </c>
      <c r="Z59" t="s">
        <v>1187</v>
      </c>
      <c r="AA59" t="s">
        <v>1188</v>
      </c>
      <c r="AB59" t="s">
        <v>74</v>
      </c>
      <c r="AC59" t="s">
        <v>74</v>
      </c>
      <c r="AD59" t="s">
        <v>74</v>
      </c>
      <c r="AE59" t="s">
        <v>74</v>
      </c>
      <c r="AF59" t="s">
        <v>74</v>
      </c>
      <c r="AG59">
        <v>54</v>
      </c>
      <c r="AH59">
        <v>94</v>
      </c>
      <c r="AI59">
        <v>95</v>
      </c>
      <c r="AJ59">
        <v>0</v>
      </c>
      <c r="AK59">
        <v>55</v>
      </c>
      <c r="AL59" t="s">
        <v>1084</v>
      </c>
      <c r="AM59" t="s">
        <v>1085</v>
      </c>
      <c r="AN59" t="s">
        <v>1086</v>
      </c>
      <c r="AO59" t="s">
        <v>1189</v>
      </c>
      <c r="AP59" t="s">
        <v>74</v>
      </c>
      <c r="AQ59" t="s">
        <v>74</v>
      </c>
      <c r="AR59" t="s">
        <v>1190</v>
      </c>
      <c r="AS59" t="s">
        <v>1191</v>
      </c>
      <c r="AT59" t="s">
        <v>216</v>
      </c>
      <c r="AU59">
        <v>2006</v>
      </c>
      <c r="AV59">
        <v>49</v>
      </c>
      <c r="AW59">
        <v>3</v>
      </c>
      <c r="AX59" t="s">
        <v>74</v>
      </c>
      <c r="AY59" t="s">
        <v>74</v>
      </c>
      <c r="AZ59" t="s">
        <v>74</v>
      </c>
      <c r="BA59" t="s">
        <v>74</v>
      </c>
      <c r="BB59">
        <v>303</v>
      </c>
      <c r="BC59">
        <v>319</v>
      </c>
      <c r="BD59" t="s">
        <v>74</v>
      </c>
      <c r="BE59" t="s">
        <v>1192</v>
      </c>
      <c r="BF59" t="str">
        <f>HYPERLINK("http://dx.doi.org/10.1177/0001699306067711","http://dx.doi.org/10.1177/0001699306067711")</f>
        <v>http://dx.doi.org/10.1177/0001699306067711</v>
      </c>
      <c r="BG59" t="s">
        <v>74</v>
      </c>
      <c r="BH59" t="s">
        <v>74</v>
      </c>
      <c r="BI59">
        <v>17</v>
      </c>
      <c r="BJ59" t="s">
        <v>94</v>
      </c>
      <c r="BK59" t="s">
        <v>124</v>
      </c>
      <c r="BL59" t="s">
        <v>94</v>
      </c>
      <c r="BM59" t="s">
        <v>1193</v>
      </c>
      <c r="BN59" t="s">
        <v>74</v>
      </c>
      <c r="BO59" t="s">
        <v>74</v>
      </c>
      <c r="BP59" t="s">
        <v>74</v>
      </c>
      <c r="BQ59" t="s">
        <v>74</v>
      </c>
      <c r="BR59" t="s">
        <v>98</v>
      </c>
      <c r="BS59" t="s">
        <v>1194</v>
      </c>
      <c r="BT59" t="str">
        <f>HYPERLINK("https%3A%2F%2Fwww.webofscience.com%2Fwos%2Fwoscc%2Ffull-record%2FWOS:000241162500006","View Full Record in Web of Science")</f>
        <v>View Full Record in Web of Science</v>
      </c>
    </row>
    <row r="60" spans="1:72" x14ac:dyDescent="0.25">
      <c r="A60" t="s">
        <v>72</v>
      </c>
      <c r="B60" t="s">
        <v>1195</v>
      </c>
      <c r="C60" t="s">
        <v>74</v>
      </c>
      <c r="D60" t="s">
        <v>74</v>
      </c>
      <c r="E60" t="s">
        <v>74</v>
      </c>
      <c r="F60" t="s">
        <v>1195</v>
      </c>
      <c r="G60" t="s">
        <v>74</v>
      </c>
      <c r="H60" t="s">
        <v>74</v>
      </c>
      <c r="I60" t="s">
        <v>1196</v>
      </c>
      <c r="J60" t="s">
        <v>1197</v>
      </c>
      <c r="K60" t="s">
        <v>74</v>
      </c>
      <c r="L60" t="s">
        <v>74</v>
      </c>
      <c r="M60" t="s">
        <v>78</v>
      </c>
      <c r="N60" t="s">
        <v>79</v>
      </c>
      <c r="O60" t="s">
        <v>74</v>
      </c>
      <c r="P60" t="s">
        <v>74</v>
      </c>
      <c r="Q60" t="s">
        <v>74</v>
      </c>
      <c r="R60" t="s">
        <v>74</v>
      </c>
      <c r="S60" t="s">
        <v>74</v>
      </c>
      <c r="T60" t="s">
        <v>1198</v>
      </c>
      <c r="U60" t="s">
        <v>74</v>
      </c>
      <c r="V60" t="s">
        <v>1199</v>
      </c>
      <c r="W60" t="s">
        <v>74</v>
      </c>
      <c r="X60" t="s">
        <v>74</v>
      </c>
      <c r="Y60" t="s">
        <v>74</v>
      </c>
      <c r="Z60" t="s">
        <v>74</v>
      </c>
      <c r="AA60" t="s">
        <v>74</v>
      </c>
      <c r="AB60" t="s">
        <v>74</v>
      </c>
      <c r="AC60" t="s">
        <v>74</v>
      </c>
      <c r="AD60" t="s">
        <v>74</v>
      </c>
      <c r="AE60" t="s">
        <v>74</v>
      </c>
      <c r="AF60" t="s">
        <v>74</v>
      </c>
      <c r="AG60">
        <v>15</v>
      </c>
      <c r="AH60">
        <v>0</v>
      </c>
      <c r="AI60">
        <v>0</v>
      </c>
      <c r="AJ60">
        <v>0</v>
      </c>
      <c r="AK60">
        <v>2</v>
      </c>
      <c r="AL60" t="s">
        <v>1084</v>
      </c>
      <c r="AM60" t="s">
        <v>1085</v>
      </c>
      <c r="AN60" t="s">
        <v>1086</v>
      </c>
      <c r="AO60" t="s">
        <v>1200</v>
      </c>
      <c r="AP60" t="s">
        <v>74</v>
      </c>
      <c r="AQ60" t="s">
        <v>74</v>
      </c>
      <c r="AR60" t="s">
        <v>1201</v>
      </c>
      <c r="AS60" t="s">
        <v>1202</v>
      </c>
      <c r="AT60" t="s">
        <v>414</v>
      </c>
      <c r="AU60">
        <v>2005</v>
      </c>
      <c r="AV60">
        <v>35</v>
      </c>
      <c r="AW60">
        <v>4</v>
      </c>
      <c r="AX60" t="s">
        <v>74</v>
      </c>
      <c r="AY60" t="s">
        <v>74</v>
      </c>
      <c r="AZ60" t="s">
        <v>74</v>
      </c>
      <c r="BA60" t="s">
        <v>74</v>
      </c>
      <c r="BB60">
        <v>541</v>
      </c>
      <c r="BC60" t="s">
        <v>1203</v>
      </c>
      <c r="BD60" t="s">
        <v>74</v>
      </c>
      <c r="BE60" t="s">
        <v>1204</v>
      </c>
      <c r="BF60" t="str">
        <f>HYPERLINK("http://dx.doi.org/10.1177/0265691405056877","http://dx.doi.org/10.1177/0265691405056877")</f>
        <v>http://dx.doi.org/10.1177/0265691405056877</v>
      </c>
      <c r="BG60" t="s">
        <v>74</v>
      </c>
      <c r="BH60" t="s">
        <v>74</v>
      </c>
      <c r="BI60">
        <v>18</v>
      </c>
      <c r="BJ60" t="s">
        <v>1205</v>
      </c>
      <c r="BK60" t="s">
        <v>345</v>
      </c>
      <c r="BL60" t="s">
        <v>1206</v>
      </c>
      <c r="BM60" t="s">
        <v>1207</v>
      </c>
      <c r="BN60" t="s">
        <v>74</v>
      </c>
      <c r="BO60" t="s">
        <v>74</v>
      </c>
      <c r="BP60" t="s">
        <v>74</v>
      </c>
      <c r="BQ60" t="s">
        <v>74</v>
      </c>
      <c r="BR60" t="s">
        <v>98</v>
      </c>
      <c r="BS60" t="s">
        <v>1208</v>
      </c>
      <c r="BT60" t="str">
        <f>HYPERLINK("https%3A%2F%2Fwww.webofscience.com%2Fwos%2Fwoscc%2Ffull-record%2FWOS:000232708700003","View Full Record in Web of Science")</f>
        <v>View Full Record in Web of Science</v>
      </c>
    </row>
    <row r="61" spans="1:72" x14ac:dyDescent="0.25">
      <c r="A61" t="s">
        <v>72</v>
      </c>
      <c r="B61" t="s">
        <v>1209</v>
      </c>
      <c r="C61" t="s">
        <v>74</v>
      </c>
      <c r="D61" t="s">
        <v>74</v>
      </c>
      <c r="E61" t="s">
        <v>74</v>
      </c>
      <c r="F61" t="s">
        <v>1209</v>
      </c>
      <c r="G61" t="s">
        <v>74</v>
      </c>
      <c r="H61" t="s">
        <v>74</v>
      </c>
      <c r="I61" t="s">
        <v>1210</v>
      </c>
      <c r="J61" t="s">
        <v>1211</v>
      </c>
      <c r="K61" t="s">
        <v>74</v>
      </c>
      <c r="L61" t="s">
        <v>74</v>
      </c>
      <c r="M61" t="s">
        <v>78</v>
      </c>
      <c r="N61" t="s">
        <v>79</v>
      </c>
      <c r="O61" t="s">
        <v>74</v>
      </c>
      <c r="P61" t="s">
        <v>74</v>
      </c>
      <c r="Q61" t="s">
        <v>74</v>
      </c>
      <c r="R61" t="s">
        <v>74</v>
      </c>
      <c r="S61" t="s">
        <v>74</v>
      </c>
      <c r="T61" t="s">
        <v>74</v>
      </c>
      <c r="U61" t="s">
        <v>74</v>
      </c>
      <c r="V61" t="s">
        <v>1212</v>
      </c>
      <c r="W61" t="s">
        <v>1213</v>
      </c>
      <c r="X61" t="s">
        <v>135</v>
      </c>
      <c r="Y61" t="s">
        <v>1214</v>
      </c>
      <c r="Z61" t="s">
        <v>74</v>
      </c>
      <c r="AA61" t="s">
        <v>74</v>
      </c>
      <c r="AB61" t="s">
        <v>74</v>
      </c>
      <c r="AC61" t="s">
        <v>74</v>
      </c>
      <c r="AD61" t="s">
        <v>74</v>
      </c>
      <c r="AE61" t="s">
        <v>74</v>
      </c>
      <c r="AF61" t="s">
        <v>74</v>
      </c>
      <c r="AG61">
        <v>7</v>
      </c>
      <c r="AH61">
        <v>1</v>
      </c>
      <c r="AI61">
        <v>1</v>
      </c>
      <c r="AJ61">
        <v>1</v>
      </c>
      <c r="AK61">
        <v>6</v>
      </c>
      <c r="AL61" t="s">
        <v>1215</v>
      </c>
      <c r="AM61" t="s">
        <v>1216</v>
      </c>
      <c r="AN61" t="s">
        <v>1217</v>
      </c>
      <c r="AO61" t="s">
        <v>1218</v>
      </c>
      <c r="AP61" t="s">
        <v>1219</v>
      </c>
      <c r="AQ61" t="s">
        <v>74</v>
      </c>
      <c r="AR61" t="s">
        <v>1220</v>
      </c>
      <c r="AS61" t="s">
        <v>1221</v>
      </c>
      <c r="AT61" t="s">
        <v>1222</v>
      </c>
      <c r="AU61">
        <v>1998</v>
      </c>
      <c r="AV61">
        <v>30</v>
      </c>
      <c r="AW61">
        <v>3</v>
      </c>
      <c r="AX61" t="s">
        <v>74</v>
      </c>
      <c r="AY61" t="s">
        <v>74</v>
      </c>
      <c r="AZ61" t="s">
        <v>74</v>
      </c>
      <c r="BA61" t="s">
        <v>74</v>
      </c>
      <c r="BB61">
        <v>297</v>
      </c>
      <c r="BC61">
        <v>310</v>
      </c>
      <c r="BD61" t="s">
        <v>74</v>
      </c>
      <c r="BE61" t="s">
        <v>74</v>
      </c>
      <c r="BF61" t="s">
        <v>74</v>
      </c>
      <c r="BG61" t="s">
        <v>74</v>
      </c>
      <c r="BH61" t="s">
        <v>74</v>
      </c>
      <c r="BI61">
        <v>14</v>
      </c>
      <c r="BJ61" t="s">
        <v>94</v>
      </c>
      <c r="BK61" t="s">
        <v>124</v>
      </c>
      <c r="BL61" t="s">
        <v>94</v>
      </c>
      <c r="BM61" t="s">
        <v>1223</v>
      </c>
      <c r="BN61" t="s">
        <v>74</v>
      </c>
      <c r="BO61" t="s">
        <v>74</v>
      </c>
      <c r="BP61" t="s">
        <v>74</v>
      </c>
      <c r="BQ61" t="s">
        <v>74</v>
      </c>
      <c r="BR61" t="s">
        <v>98</v>
      </c>
      <c r="BS61" t="s">
        <v>1224</v>
      </c>
      <c r="BT61" t="str">
        <f>HYPERLINK("https%3A%2F%2Fwww.webofscience.com%2Fwos%2Fwoscc%2Ffull-record%2FWOS:000074623000004","View Full Record in Web of Science")</f>
        <v>View Full Record in Web of Science</v>
      </c>
    </row>
    <row r="62" spans="1:72" x14ac:dyDescent="0.25">
      <c r="A62" t="s">
        <v>72</v>
      </c>
      <c r="B62" t="s">
        <v>1225</v>
      </c>
      <c r="C62" t="s">
        <v>74</v>
      </c>
      <c r="D62" t="s">
        <v>74</v>
      </c>
      <c r="E62" t="s">
        <v>74</v>
      </c>
      <c r="F62" t="s">
        <v>1225</v>
      </c>
      <c r="G62" t="s">
        <v>74</v>
      </c>
      <c r="H62" t="s">
        <v>74</v>
      </c>
      <c r="I62" t="s">
        <v>1226</v>
      </c>
      <c r="J62" t="s">
        <v>1211</v>
      </c>
      <c r="K62" t="s">
        <v>74</v>
      </c>
      <c r="L62" t="s">
        <v>74</v>
      </c>
      <c r="M62" t="s">
        <v>78</v>
      </c>
      <c r="N62" t="s">
        <v>79</v>
      </c>
      <c r="O62" t="s">
        <v>74</v>
      </c>
      <c r="P62" t="s">
        <v>74</v>
      </c>
      <c r="Q62" t="s">
        <v>74</v>
      </c>
      <c r="R62" t="s">
        <v>74</v>
      </c>
      <c r="S62" t="s">
        <v>74</v>
      </c>
      <c r="T62" t="s">
        <v>74</v>
      </c>
      <c r="U62" t="s">
        <v>74</v>
      </c>
      <c r="V62" t="s">
        <v>1227</v>
      </c>
      <c r="W62" t="s">
        <v>1228</v>
      </c>
      <c r="X62" t="s">
        <v>1229</v>
      </c>
      <c r="Y62" t="s">
        <v>1230</v>
      </c>
      <c r="Z62" t="s">
        <v>1231</v>
      </c>
      <c r="AA62" t="s">
        <v>74</v>
      </c>
      <c r="AB62" t="s">
        <v>74</v>
      </c>
      <c r="AC62" t="s">
        <v>74</v>
      </c>
      <c r="AD62" t="s">
        <v>74</v>
      </c>
      <c r="AE62" t="s">
        <v>74</v>
      </c>
      <c r="AF62" t="s">
        <v>74</v>
      </c>
      <c r="AG62">
        <v>15</v>
      </c>
      <c r="AH62">
        <v>2</v>
      </c>
      <c r="AI62">
        <v>2</v>
      </c>
      <c r="AJ62">
        <v>0</v>
      </c>
      <c r="AK62">
        <v>1</v>
      </c>
      <c r="AL62" t="s">
        <v>1215</v>
      </c>
      <c r="AM62" t="s">
        <v>1216</v>
      </c>
      <c r="AN62" t="s">
        <v>1217</v>
      </c>
      <c r="AO62" t="s">
        <v>1218</v>
      </c>
      <c r="AP62" t="s">
        <v>1219</v>
      </c>
      <c r="AQ62" t="s">
        <v>74</v>
      </c>
      <c r="AR62" t="s">
        <v>1220</v>
      </c>
      <c r="AS62" t="s">
        <v>1221</v>
      </c>
      <c r="AT62" t="s">
        <v>1222</v>
      </c>
      <c r="AU62">
        <v>1998</v>
      </c>
      <c r="AV62">
        <v>30</v>
      </c>
      <c r="AW62">
        <v>3</v>
      </c>
      <c r="AX62" t="s">
        <v>74</v>
      </c>
      <c r="AY62" t="s">
        <v>74</v>
      </c>
      <c r="AZ62" t="s">
        <v>74</v>
      </c>
      <c r="BA62" t="s">
        <v>74</v>
      </c>
      <c r="BB62">
        <v>283</v>
      </c>
      <c r="BC62">
        <v>296</v>
      </c>
      <c r="BD62" t="s">
        <v>74</v>
      </c>
      <c r="BE62" t="s">
        <v>74</v>
      </c>
      <c r="BF62" t="s">
        <v>74</v>
      </c>
      <c r="BG62" t="s">
        <v>74</v>
      </c>
      <c r="BH62" t="s">
        <v>74</v>
      </c>
      <c r="BI62">
        <v>14</v>
      </c>
      <c r="BJ62" t="s">
        <v>94</v>
      </c>
      <c r="BK62" t="s">
        <v>124</v>
      </c>
      <c r="BL62" t="s">
        <v>94</v>
      </c>
      <c r="BM62" t="s">
        <v>1223</v>
      </c>
      <c r="BN62" t="s">
        <v>74</v>
      </c>
      <c r="BO62" t="s">
        <v>74</v>
      </c>
      <c r="BP62" t="s">
        <v>74</v>
      </c>
      <c r="BQ62" t="s">
        <v>74</v>
      </c>
      <c r="BR62" t="s">
        <v>98</v>
      </c>
      <c r="BS62" t="s">
        <v>1232</v>
      </c>
      <c r="BT62" t="str">
        <f>HYPERLINK("https%3A%2F%2Fwww.webofscience.com%2Fwos%2Fwoscc%2Ffull-record%2FWOS:000074623000003","View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2023-10-20T11:38:51Z</dcterms:created>
  <dcterms:modified xsi:type="dcterms:W3CDTF">2023-10-20T11:38:51Z</dcterms:modified>
</cp:coreProperties>
</file>